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data/Yuko/論文用/17/PDF/"/>
    </mc:Choice>
  </mc:AlternateContent>
  <xr:revisionPtr revIDLastSave="0" documentId="13_ncr:1_{5A612D5A-0F79-7B41-8181-6B6E0298120B}" xr6:coauthVersionLast="47" xr6:coauthVersionMax="47" xr10:uidLastSave="{00000000-0000-0000-0000-000000000000}"/>
  <bookViews>
    <workbookView xWindow="28800" yWindow="0" windowWidth="38400" windowHeight="21600" activeTab="17" xr2:uid="{00000000-000D-0000-FFFF-FFFF00000000}"/>
  </bookViews>
  <sheets>
    <sheet name="Fig1-D" sheetId="1" r:id="rId1"/>
    <sheet name="Fig1-I" sheetId="2" r:id="rId2"/>
    <sheet name="Fig1-K" sheetId="3" r:id="rId3"/>
    <sheet name="Fig1-M" sheetId="4" r:id="rId4"/>
    <sheet name="Fig2-E" sheetId="5" r:id="rId5"/>
    <sheet name="Fig2K" sheetId="6" r:id="rId6"/>
    <sheet name="Fig2M" sheetId="7" r:id="rId7"/>
    <sheet name="Fig3I" sheetId="8" r:id="rId8"/>
    <sheet name="FigEV2C" sheetId="9" r:id="rId9"/>
    <sheet name="FigEV2G" sheetId="18" r:id="rId10"/>
    <sheet name="FigEV2H" sheetId="11" r:id="rId11"/>
    <sheet name="Fig4B" sheetId="12" r:id="rId12"/>
    <sheet name="Fig4C" sheetId="13" r:id="rId13"/>
    <sheet name="Fig4D" sheetId="14" r:id="rId14"/>
    <sheet name="Fig4E" sheetId="15" r:id="rId15"/>
    <sheet name="FigEV3B" sheetId="16" r:id="rId16"/>
    <sheet name="FigEV3F" sheetId="17" r:id="rId17"/>
    <sheet name="FigEV4D,F" sheetId="19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5" i="19" l="1"/>
  <c r="C15" i="19"/>
  <c r="D8" i="19"/>
  <c r="C8" i="19"/>
  <c r="H5" i="18"/>
  <c r="H6" i="18"/>
  <c r="H7" i="18"/>
  <c r="H8" i="18"/>
  <c r="H9" i="18"/>
  <c r="H4" i="18"/>
  <c r="J59" i="17"/>
  <c r="J22" i="17"/>
  <c r="C19" i="16"/>
  <c r="D19" i="16"/>
  <c r="B19" i="16"/>
  <c r="K48" i="15"/>
  <c r="K20" i="15"/>
  <c r="K14" i="14"/>
  <c r="K22" i="14"/>
  <c r="C20" i="13"/>
  <c r="D20" i="13"/>
  <c r="E20" i="13"/>
  <c r="B20" i="13"/>
  <c r="C10" i="7"/>
  <c r="D10" i="7"/>
  <c r="E10" i="7"/>
  <c r="B10" i="7"/>
  <c r="C7" i="6"/>
  <c r="D7" i="6"/>
  <c r="E7" i="6"/>
  <c r="B7" i="6"/>
  <c r="C30" i="5"/>
  <c r="D30" i="5"/>
  <c r="E30" i="5"/>
  <c r="F30" i="5"/>
  <c r="G30" i="5"/>
  <c r="C17" i="8"/>
  <c r="D17" i="8"/>
  <c r="E17" i="8"/>
  <c r="F17" i="8"/>
  <c r="G17" i="8"/>
  <c r="B17" i="8"/>
  <c r="C31" i="9"/>
  <c r="D31" i="9"/>
  <c r="E31" i="9"/>
  <c r="F31" i="9"/>
  <c r="G31" i="9"/>
  <c r="H31" i="9"/>
  <c r="I31" i="9"/>
  <c r="C19" i="11"/>
  <c r="D19" i="11"/>
  <c r="E19" i="11"/>
  <c r="B19" i="11"/>
  <c r="B78" i="4"/>
  <c r="C78" i="4"/>
  <c r="D78" i="4"/>
  <c r="E78" i="4"/>
  <c r="C40" i="3"/>
  <c r="D40" i="3"/>
  <c r="E40" i="3"/>
  <c r="B40" i="3"/>
  <c r="C22" i="12"/>
  <c r="B22" i="12"/>
  <c r="B31" i="9"/>
  <c r="B30" i="5"/>
  <c r="D18" i="2"/>
  <c r="C18" i="2"/>
  <c r="B18" i="2"/>
  <c r="D59" i="1"/>
  <c r="C59" i="1"/>
  <c r="B59" i="1"/>
</calcChain>
</file>

<file path=xl/sharedStrings.xml><?xml version="1.0" encoding="utf-8"?>
<sst xmlns="http://schemas.openxmlformats.org/spreadsheetml/2006/main" count="712" uniqueCount="239">
  <si>
    <t>Relative wing size</t>
    <phoneticPr fontId="2"/>
  </si>
  <si>
    <t>Dunnett's multiple comparisons test</t>
  </si>
  <si>
    <t>Mean Diff.</t>
  </si>
  <si>
    <t>95.00% CI of diff.</t>
  </si>
  <si>
    <t>Summary</t>
  </si>
  <si>
    <t>Adjusted P Value</t>
  </si>
  <si>
    <t>A-?</t>
  </si>
  <si>
    <t>+</t>
    <phoneticPr fontId="2"/>
  </si>
  <si>
    <t>synr WT</t>
    <phoneticPr fontId="2"/>
  </si>
  <si>
    <t>synr ΔBH3</t>
    <phoneticPr fontId="2"/>
  </si>
  <si>
    <t>Average</t>
    <phoneticPr fontId="2"/>
  </si>
  <si>
    <t>% area with GC3Ai</t>
    <phoneticPr fontId="2"/>
  </si>
  <si>
    <t>synr Δccd1</t>
    <phoneticPr fontId="2"/>
  </si>
  <si>
    <t>synr Δccd2</t>
    <phoneticPr fontId="2"/>
  </si>
  <si>
    <t>synr Δccd1-2</t>
    <phoneticPr fontId="2"/>
  </si>
  <si>
    <t>synr ccdAA</t>
    <phoneticPr fontId="2"/>
  </si>
  <si>
    <t>synr BH3AA</t>
    <phoneticPr fontId="2"/>
  </si>
  <si>
    <t>mCerry RNAi</t>
    <phoneticPr fontId="2"/>
  </si>
  <si>
    <t>Debcl RNAi</t>
    <phoneticPr fontId="2"/>
  </si>
  <si>
    <t>Debcl RNAi-2</t>
    <phoneticPr fontId="2"/>
  </si>
  <si>
    <t>Buffy RNAi</t>
    <phoneticPr fontId="2"/>
  </si>
  <si>
    <t>Dcp-1 RNAi</t>
    <phoneticPr fontId="2"/>
  </si>
  <si>
    <t>Dcp-1 RNAi-2</t>
    <phoneticPr fontId="2"/>
  </si>
  <si>
    <t>synr RNAi</t>
    <phoneticPr fontId="2"/>
  </si>
  <si>
    <t>Atg2 RNAi</t>
    <phoneticPr fontId="2"/>
  </si>
  <si>
    <t>Atg8a RNAi</t>
    <phoneticPr fontId="2"/>
  </si>
  <si>
    <t>Atg1 RNAi</t>
    <phoneticPr fontId="2"/>
  </si>
  <si>
    <t>Atg5 RNAi</t>
    <phoneticPr fontId="2"/>
  </si>
  <si>
    <t>Atg9 RNAi</t>
    <phoneticPr fontId="2"/>
  </si>
  <si>
    <t>Atg12 RNAi</t>
    <phoneticPr fontId="2"/>
  </si>
  <si>
    <t>Atg18 RNAi</t>
    <phoneticPr fontId="2"/>
  </si>
  <si>
    <t>luciferase RNAi</t>
    <phoneticPr fontId="2"/>
  </si>
  <si>
    <r>
      <t># GC3Ai</t>
    </r>
    <r>
      <rPr>
        <b/>
        <sz val="11"/>
        <color theme="1"/>
        <rFont val="Helvetica"/>
        <family val="2"/>
      </rPr>
      <t>+</t>
    </r>
    <r>
      <rPr>
        <b/>
        <sz val="12"/>
        <color theme="1"/>
        <rFont val="Helvetica"/>
        <family val="2"/>
      </rPr>
      <t xml:space="preserve"> cells/ gut</t>
    </r>
    <phoneticPr fontId="2"/>
  </si>
  <si>
    <t>Before starvation</t>
    <phoneticPr fontId="2"/>
  </si>
  <si>
    <t>1d starvation</t>
    <phoneticPr fontId="2"/>
  </si>
  <si>
    <t>mCherry RNAi</t>
    <phoneticPr fontId="2"/>
  </si>
  <si>
    <t>synr RNAi-2</t>
    <phoneticPr fontId="2"/>
  </si>
  <si>
    <t>Significant?</t>
  </si>
  <si>
    <t>0.1733 to 0.2051</t>
  </si>
  <si>
    <t>Yes</t>
  </si>
  <si>
    <t>****</t>
  </si>
  <si>
    <t>B</t>
  </si>
  <si>
    <t>-0.02997 to 0.004012</t>
  </si>
  <si>
    <t>No</t>
  </si>
  <si>
    <t>ns</t>
  </si>
  <si>
    <t>C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</si>
  <si>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</si>
  <si>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</si>
  <si>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</si>
  <si>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</si>
  <si>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</si>
  <si>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</si>
  <si>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</si>
  <si>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</si>
  <si>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>ANOVA summary</t>
  </si>
  <si>
    <t>F</t>
  </si>
  <si>
    <t>P value</t>
  </si>
  <si>
    <t>&lt;0.0001</t>
  </si>
  <si>
    <t>P value summary</t>
  </si>
  <si>
    <t>Significant diff. among means (P &lt; 0.05)?</t>
  </si>
  <si>
    <t>R square</t>
  </si>
  <si>
    <t>-1.047 to -0.2151</t>
  </si>
  <si>
    <t>**</t>
  </si>
  <si>
    <t>-0.4527 to 0.3941</t>
  </si>
  <si>
    <t>-0.006818 to 0.03079</t>
  </si>
  <si>
    <t>-0.02387 to 0.01425</t>
  </si>
  <si>
    <t>-0.02671 to 0.02182</t>
  </si>
  <si>
    <t>D</t>
  </si>
  <si>
    <t>B-?</t>
  </si>
  <si>
    <t>-0.162 to -0.1266</t>
  </si>
  <si>
    <t>A</t>
  </si>
  <si>
    <t>-0.1274 to -0.08907</t>
  </si>
  <si>
    <t>-0.1501 to -0.1098</t>
  </si>
  <si>
    <t>nub&gt;synr WT vs. nub&gt;+</t>
  </si>
  <si>
    <t>nub&gt;synr WT vs. nub&gt;synr BH3AA</t>
  </si>
  <si>
    <t>nub&gt;synr WT vs. nub&gt;synr ccdAA</t>
  </si>
  <si>
    <t>-0.7911 to -0.4306</t>
  </si>
  <si>
    <t xml:space="preserve">Debcl RNAi </t>
  </si>
  <si>
    <t>-0.7186 to -0.3461</t>
  </si>
  <si>
    <t>Debcl RNAi-2</t>
  </si>
  <si>
    <t>-0.8623 to -0.5119</t>
  </si>
  <si>
    <t>buffy RNAi</t>
  </si>
  <si>
    <t>-0.8996 to -0.5577</t>
  </si>
  <si>
    <t>E</t>
  </si>
  <si>
    <t>Dcp-1 RNAi</t>
  </si>
  <si>
    <t>-0.5579 to -0.2198</t>
  </si>
  <si>
    <t>Dcp-1 RNAi-2</t>
  </si>
  <si>
    <t>GST</t>
  </si>
  <si>
    <t>synr WT vs. GST</t>
  </si>
  <si>
    <t>0.859 to 0.945</t>
  </si>
  <si>
    <t>***</t>
  </si>
  <si>
    <t>-1.013 to -0.08402</t>
  </si>
  <si>
    <t>*</t>
  </si>
  <si>
    <t>-3.23 to 2.298</t>
  </si>
  <si>
    <t>0.6421 to 1.007</t>
  </si>
  <si>
    <t>-4.566 to 0.38</t>
  </si>
  <si>
    <t>-2.291 to 1.475</t>
  </si>
  <si>
    <t>w- vs. synr RNAi</t>
  </si>
  <si>
    <t>27.92 to 37.12</t>
  </si>
  <si>
    <t>w- vs. debcl RNAi</t>
  </si>
  <si>
    <t>20.39 to 29.17</t>
  </si>
  <si>
    <t>w- vs. dcp1 RNAi</t>
  </si>
  <si>
    <t>9.118 to 18.09</t>
  </si>
  <si>
    <t>w- vs. atg2 RNAi</t>
  </si>
  <si>
    <t>20.34 to 29.54</t>
  </si>
  <si>
    <t>w- vs. atg8a RNAi</t>
  </si>
  <si>
    <t>8.607 to 17.21</t>
  </si>
  <si>
    <t>Atg8a RNAi</t>
  </si>
  <si>
    <t>Atg1 RNAi</t>
  </si>
  <si>
    <t>Atg5 RNAi</t>
  </si>
  <si>
    <t>Atg9 RNAi</t>
  </si>
  <si>
    <t>G</t>
  </si>
  <si>
    <t>Atg12 RNAi</t>
  </si>
  <si>
    <t>H</t>
  </si>
  <si>
    <t>Atg18 RNAi</t>
  </si>
  <si>
    <t>1.559 to 5.303</t>
  </si>
  <si>
    <t>1.23 to 4.908</t>
  </si>
  <si>
    <t>1.384 to 5.286</t>
  </si>
  <si>
    <t>Unpaired t test</t>
  </si>
  <si>
    <t>Significantly different (P &lt; 0.05)?</t>
  </si>
  <si>
    <t>One- or two-tailed P value?</t>
  </si>
  <si>
    <t>Two-tailed</t>
  </si>
  <si>
    <t>t, df</t>
  </si>
  <si>
    <t>t=6.84 df=28</t>
  </si>
  <si>
    <t>How big is the difference?</t>
  </si>
  <si>
    <t>Mean ± SEM of column A</t>
  </si>
  <si>
    <t>46.75 ± 2.259, n=12</t>
  </si>
  <si>
    <t>Mean ± SEM of column B</t>
  </si>
  <si>
    <t>19.94 ± 2.814, n=18</t>
  </si>
  <si>
    <t>Difference between means</t>
  </si>
  <si>
    <t>-26.81 ± 3.919</t>
  </si>
  <si>
    <t>95% confidence interval</t>
  </si>
  <si>
    <t>-34.84 to -18.78</t>
  </si>
  <si>
    <t>R squared (eta squared)</t>
  </si>
  <si>
    <t>F test to compare variances</t>
  </si>
  <si>
    <t>F, DFn, Dfd</t>
  </si>
  <si>
    <t>2.326, 17, 11</t>
  </si>
  <si>
    <t>w- C vs. synr KD C</t>
  </si>
  <si>
    <t>A-B</t>
  </si>
  <si>
    <t>w- C vs. w- S1d</t>
  </si>
  <si>
    <t>A-C</t>
  </si>
  <si>
    <t>synr KD C vs. synr KD S1d</t>
  </si>
  <si>
    <t>B-D</t>
  </si>
  <si>
    <t>w- S1d vs. synr KD S1d</t>
  </si>
  <si>
    <t>C-D</t>
  </si>
  <si>
    <t>t</t>
  </si>
  <si>
    <t>Log-rank (Mantel-Cox) test</t>
  </si>
  <si>
    <t>Chi square</t>
  </si>
  <si>
    <t>df</t>
  </si>
  <si>
    <t>Are the survival curves sig different?</t>
  </si>
  <si>
    <t>Median survival</t>
  </si>
  <si>
    <t>Ratio (and its reciprocal)</t>
  </si>
  <si>
    <t>95% CI of ratio</t>
  </si>
  <si>
    <t>0.6555 to 0.9764</t>
  </si>
  <si>
    <t>1.024 to 1.526</t>
  </si>
  <si>
    <t>Hazard Ratio (Mantel-Haenszel)</t>
  </si>
  <si>
    <t>A/B</t>
  </si>
  <si>
    <t>B/A</t>
  </si>
  <si>
    <t>4.1 to 7.574</t>
  </si>
  <si>
    <t>0.132 to 0.2439</t>
  </si>
  <si>
    <t>Hazard Ratio (logrank)</t>
  </si>
  <si>
    <t>1.668 to 2.488</t>
  </si>
  <si>
    <t>0.4019 to 0.5995</t>
  </si>
  <si>
    <t>Or</t>
  </si>
  <si>
    <t>0.6544 to 0.8595</t>
  </si>
  <si>
    <t>1.163 to 1.528</t>
  </si>
  <si>
    <t>2.581 to 3.957</t>
  </si>
  <si>
    <t>0.2527 to 0.3875</t>
  </si>
  <si>
    <t>1.436 to 1.935</t>
  </si>
  <si>
    <t>0.5169 to 0.6962</t>
  </si>
  <si>
    <t>Holm-Sidak's multiple comparisons test</t>
  </si>
  <si>
    <t>mcherry RNAi vs. synr RNAi2</t>
  </si>
  <si>
    <t>Gehan-Breslow-Wilcoxon test</t>
  </si>
  <si>
    <t>Day5.0</t>
  </si>
  <si>
    <t>Day5.5</t>
  </si>
  <si>
    <t>0.854 to 1.358</t>
  </si>
  <si>
    <t>0.7364 to 1.171</t>
  </si>
  <si>
    <t>0.1734 to 0.3627</t>
  </si>
  <si>
    <t>2.757 to 5.767</t>
  </si>
  <si>
    <t>0.4554 to 0.7308</t>
  </si>
  <si>
    <t>1.368 to 2.196</t>
  </si>
  <si>
    <t>+ vs. synr Δccd1</t>
    <phoneticPr fontId="2"/>
  </si>
  <si>
    <t>+ vs. synr Δccd2</t>
    <phoneticPr fontId="2"/>
  </si>
  <si>
    <t>+ vs. synr Δccd1-2</t>
    <phoneticPr fontId="2"/>
  </si>
  <si>
    <t>+ vs. synr WT</t>
    <phoneticPr fontId="2"/>
  </si>
  <si>
    <t>+ vs. synr ΔBH3</t>
    <phoneticPr fontId="2"/>
  </si>
  <si>
    <t>nub&gt;synr WT vs. nub&gt;+</t>
    <phoneticPr fontId="2"/>
  </si>
  <si>
    <r>
      <t>mCherry RNAi</t>
    </r>
    <r>
      <rPr>
        <sz val="12"/>
        <rFont val="Helvetica"/>
        <family val="2"/>
      </rPr>
      <t xml:space="preserve"> vs. </t>
    </r>
    <r>
      <rPr>
        <i/>
        <sz val="12"/>
        <rFont val="Helvetica"/>
        <family val="2"/>
      </rPr>
      <t xml:space="preserve">Debcl RNAi </t>
    </r>
  </si>
  <si>
    <r>
      <t>mCherry RNAi</t>
    </r>
    <r>
      <rPr>
        <sz val="12"/>
        <rFont val="Helvetica"/>
        <family val="2"/>
      </rPr>
      <t xml:space="preserve"> vs. </t>
    </r>
    <r>
      <rPr>
        <i/>
        <sz val="12"/>
        <rFont val="Helvetica"/>
        <family val="2"/>
      </rPr>
      <t>Debcl RNAi-2</t>
    </r>
  </si>
  <si>
    <r>
      <t>mCherry RNAi</t>
    </r>
    <r>
      <rPr>
        <sz val="12"/>
        <rFont val="Helvetica"/>
        <family val="2"/>
      </rPr>
      <t xml:space="preserve"> vs. </t>
    </r>
    <r>
      <rPr>
        <i/>
        <sz val="12"/>
        <rFont val="Helvetica"/>
        <family val="2"/>
      </rPr>
      <t>buffy RNAi</t>
    </r>
  </si>
  <si>
    <r>
      <t>mCherry RNAi</t>
    </r>
    <r>
      <rPr>
        <sz val="12"/>
        <rFont val="Helvetica"/>
        <family val="2"/>
      </rPr>
      <t xml:space="preserve"> vs. </t>
    </r>
    <r>
      <rPr>
        <i/>
        <sz val="12"/>
        <rFont val="Helvetica"/>
        <family val="2"/>
      </rPr>
      <t>Dcp-1 RNAi</t>
    </r>
  </si>
  <si>
    <r>
      <t>mCherry RNAi</t>
    </r>
    <r>
      <rPr>
        <sz val="12"/>
        <rFont val="Helvetica"/>
        <family val="2"/>
      </rPr>
      <t xml:space="preserve"> vs. </t>
    </r>
    <r>
      <rPr>
        <i/>
        <sz val="12"/>
        <rFont val="Helvetica"/>
        <family val="2"/>
      </rPr>
      <t>Dcp-1 RNAi-2</t>
    </r>
  </si>
  <si>
    <t>synr ΔBH3</t>
  </si>
  <si>
    <t>synr Δccd</t>
  </si>
  <si>
    <t>synr WT vs. synr ΔBH3</t>
  </si>
  <si>
    <t>synr WT vs. synr Δccd</t>
  </si>
  <si>
    <t>Synr WT</t>
    <phoneticPr fontId="2"/>
  </si>
  <si>
    <t>Synr ΔBH3</t>
    <phoneticPr fontId="2"/>
  </si>
  <si>
    <t>Synr Δccd</t>
    <phoneticPr fontId="2"/>
  </si>
  <si>
    <t xml:space="preserve">Repeated measures ANOVA </t>
    <phoneticPr fontId="2"/>
  </si>
  <si>
    <r>
      <t>luciferase RNAi</t>
    </r>
    <r>
      <rPr>
        <sz val="12"/>
        <rFont val="Helvetica"/>
        <family val="2"/>
      </rPr>
      <t xml:space="preserve"> vs. </t>
    </r>
    <r>
      <rPr>
        <i/>
        <sz val="12"/>
        <rFont val="Helvetica"/>
        <family val="2"/>
      </rPr>
      <t>Debcl RNAi</t>
    </r>
  </si>
  <si>
    <r>
      <t>luciferase RNAi</t>
    </r>
    <r>
      <rPr>
        <sz val="12"/>
        <rFont val="Helvetica"/>
        <family val="2"/>
      </rPr>
      <t xml:space="preserve"> vs. </t>
    </r>
    <r>
      <rPr>
        <i/>
        <sz val="12"/>
        <rFont val="Helvetica"/>
        <family val="2"/>
      </rPr>
      <t>Buffy RNAi</t>
    </r>
  </si>
  <si>
    <r>
      <t>luciferase RNAi</t>
    </r>
    <r>
      <rPr>
        <sz val="12"/>
        <rFont val="Helvetica"/>
        <family val="2"/>
      </rPr>
      <t xml:space="preserve"> vs. </t>
    </r>
    <r>
      <rPr>
        <i/>
        <sz val="12"/>
        <rFont val="Helvetica"/>
        <family val="2"/>
      </rPr>
      <t>Atg2 RNAi</t>
    </r>
  </si>
  <si>
    <t>#flies/vial</t>
    <phoneticPr fontId="2"/>
  </si>
  <si>
    <t>Myo1D&gt;</t>
    <phoneticPr fontId="2"/>
  </si>
  <si>
    <t>sum</t>
    <phoneticPr fontId="2"/>
  </si>
  <si>
    <t>OR</t>
    <phoneticPr fontId="2"/>
  </si>
  <si>
    <t>synr-/-</t>
    <phoneticPr fontId="2"/>
  </si>
  <si>
    <r>
      <t>synr</t>
    </r>
    <r>
      <rPr>
        <vertAlign val="superscript"/>
        <sz val="12"/>
        <rFont val="Helvetica"/>
        <family val="2"/>
      </rPr>
      <t>-/-</t>
    </r>
  </si>
  <si>
    <t>#Dead flies at the each day after starvation induction</t>
    <phoneticPr fontId="2"/>
  </si>
  <si>
    <t>Number of newly formed pupae (days after egg collection)</t>
    <phoneticPr fontId="2"/>
  </si>
  <si>
    <t>Or</t>
    <phoneticPr fontId="2"/>
  </si>
  <si>
    <t>#vials</t>
    <phoneticPr fontId="2"/>
  </si>
  <si>
    <t>RFP</t>
  </si>
  <si>
    <t>phenotype class</t>
    <phoneticPr fontId="2"/>
  </si>
  <si>
    <t>FigEV4D</t>
    <phoneticPr fontId="2"/>
  </si>
  <si>
    <t>FigEV4F</t>
    <phoneticPr fontId="2"/>
  </si>
  <si>
    <t>Synr WT</t>
    <phoneticPr fontId="14"/>
  </si>
  <si>
    <t>Synr ΔBH3</t>
    <phoneticPr fontId="14"/>
  </si>
  <si>
    <t>mcherry RNAi vs. synr RNAi</t>
    <phoneticPr fontId="2"/>
  </si>
  <si>
    <t>mcherry RNAi vs. w-</t>
  </si>
  <si>
    <t>-329207 to -99589</t>
  </si>
  <si>
    <t>w-</t>
  </si>
  <si>
    <t>mcherry RNAi vs. Atg2 RNAi</t>
  </si>
  <si>
    <t>-750739 to -565808</t>
  </si>
  <si>
    <t>Atg2 RNAi</t>
  </si>
  <si>
    <t>mcherry RNAi vs. Atg8a RNAi</t>
  </si>
  <si>
    <t>-681715 to -479603</t>
  </si>
  <si>
    <t>mcherry RNAi vs. Atg1 RNAi</t>
  </si>
  <si>
    <t>-669051 to -459723</t>
  </si>
  <si>
    <t>mcherry RNAi vs. Atg5 RNAi</t>
  </si>
  <si>
    <t>-680489 to -497345</t>
  </si>
  <si>
    <t>mcherry RNAi vs. Atg9 RNAi</t>
  </si>
  <si>
    <t>-737487 to -556012</t>
  </si>
  <si>
    <t>mcherry RNAi vs. Atg12 RNAi</t>
  </si>
  <si>
    <t>-716538 to -523000</t>
  </si>
  <si>
    <t>mcherry RNAi vs. Atg18 RNAi</t>
  </si>
  <si>
    <t>-786730 to -595598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</si>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</sst>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6"/>
      <name val="游ゴシック"/>
      <family val="2"/>
      <charset val="128"/>
      <scheme val="minor"/>
    </font>
    <font>
      <b/>
      <sz val="12"/>
      <color theme="1"/>
      <name val="Helvetica"/>
      <family val="2"/>
    </font>
    <font>
      <b/>
      <i/>
      <sz val="12"/>
      <color theme="1"/>
      <name val="Helvetica"/>
      <family val="2"/>
    </font>
    <font>
      <b/>
      <sz val="11"/>
      <color theme="1"/>
      <name val="Helvetica"/>
      <family val="2"/>
    </font>
    <font>
      <sz val="9"/>
      <name val="Arial"/>
      <family val="2"/>
    </font>
    <font>
      <sz val="12"/>
      <name val="Helvetica"/>
      <family val="2"/>
    </font>
    <font>
      <sz val="12"/>
      <name val="Cambria"/>
      <family val="1"/>
    </font>
    <font>
      <i/>
      <sz val="12"/>
      <name val="Helvetica"/>
      <family val="2"/>
    </font>
    <font>
      <b/>
      <sz val="12"/>
      <name val="Helvetica"/>
      <family val="2"/>
    </font>
    <font>
      <i/>
      <sz val="12"/>
      <color theme="1"/>
      <name val="游ゴシック"/>
      <family val="3"/>
      <charset val="128"/>
      <scheme val="minor"/>
    </font>
    <font>
      <vertAlign val="superscript"/>
      <sz val="12"/>
      <name val="Helvetica"/>
      <family val="2"/>
    </font>
    <font>
      <sz val="12"/>
      <color rgb="FF000000"/>
      <name val="Helvetica"/>
      <family val="2"/>
    </font>
    <font>
      <sz val="6"/>
      <name val="pigmo-00"/>
      <family val="3"/>
      <charset val="128"/>
    </font>
    <font>
      <b/>
      <sz val="14"/>
      <color theme="1"/>
      <name val="Helvetica"/>
      <family val="2"/>
    </font>
    <font>
      <i/>
      <sz val="12"/>
      <color theme="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1" fillId="0" borderId="7" xfId="0" applyFont="1" applyBorder="1">
      <alignment vertical="center"/>
    </xf>
    <xf numFmtId="0" fontId="0" fillId="0" borderId="8" xfId="0" applyBorder="1" applyAlignment="1"/>
    <xf numFmtId="0" fontId="0" fillId="0" borderId="9" xfId="0" applyBorder="1" applyAlignment="1"/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14" xfId="0" applyFont="1" applyBorder="1" applyAlignment="1">
      <alignment horizontal="center" vertical="center"/>
    </xf>
    <xf numFmtId="0" fontId="0" fillId="0" borderId="14" xfId="0" applyBorder="1" applyAlignment="1"/>
    <xf numFmtId="0" fontId="0" fillId="0" borderId="15" xfId="0" applyBorder="1" applyAlignment="1"/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0" fillId="0" borderId="18" xfId="0" applyBorder="1" applyAlignment="1"/>
    <xf numFmtId="0" fontId="0" fillId="0" borderId="19" xfId="0" applyBorder="1" applyAlignment="1"/>
    <xf numFmtId="0" fontId="0" fillId="0" borderId="22" xfId="0" applyBorder="1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49" fontId="7" fillId="0" borderId="0" xfId="0" applyNumberFormat="1" applyFont="1" applyAlignment="1">
      <alignment horizontal="left"/>
    </xf>
    <xf numFmtId="49" fontId="1" fillId="0" borderId="0" xfId="0" applyNumberFormat="1" applyFont="1">
      <alignment vertical="center"/>
    </xf>
    <xf numFmtId="49" fontId="8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7" fillId="0" borderId="5" xfId="0" applyFont="1" applyBorder="1" applyAlignment="1"/>
    <xf numFmtId="0" fontId="7" fillId="0" borderId="6" xfId="0" applyFont="1" applyBorder="1" applyAlignment="1"/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7" fillId="0" borderId="8" xfId="0" applyFont="1" applyBorder="1" applyAlignment="1"/>
    <xf numFmtId="0" fontId="7" fillId="0" borderId="9" xfId="0" applyFont="1" applyBorder="1" applyAlignment="1"/>
    <xf numFmtId="0" fontId="0" fillId="2" borderId="5" xfId="0" applyFill="1" applyBorder="1" applyAlignment="1"/>
    <xf numFmtId="0" fontId="0" fillId="2" borderId="5" xfId="0" applyFill="1" applyBorder="1">
      <alignment vertical="center"/>
    </xf>
    <xf numFmtId="0" fontId="0" fillId="3" borderId="5" xfId="0" applyFill="1" applyBorder="1" applyAlignment="1"/>
    <xf numFmtId="0" fontId="0" fillId="3" borderId="5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1" fillId="0" borderId="4" xfId="0" applyFont="1" applyBorder="1">
      <alignment vertical="center"/>
    </xf>
    <xf numFmtId="0" fontId="0" fillId="0" borderId="6" xfId="0" applyBorder="1">
      <alignment vertical="center"/>
    </xf>
    <xf numFmtId="0" fontId="0" fillId="2" borderId="6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24" xfId="0" applyFill="1" applyBorder="1" applyAlignment="1"/>
    <xf numFmtId="0" fontId="0" fillId="3" borderId="24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26" xfId="0" applyFill="1" applyBorder="1">
      <alignment vertical="center"/>
    </xf>
    <xf numFmtId="0" fontId="0" fillId="3" borderId="27" xfId="0" applyFill="1" applyBorder="1">
      <alignment vertical="center"/>
    </xf>
    <xf numFmtId="0" fontId="0" fillId="5" borderId="28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2" borderId="14" xfId="0" applyFill="1" applyBorder="1">
      <alignment vertical="center"/>
    </xf>
    <xf numFmtId="0" fontId="0" fillId="2" borderId="27" xfId="0" applyFill="1" applyBorder="1">
      <alignment vertical="center"/>
    </xf>
    <xf numFmtId="0" fontId="0" fillId="3" borderId="22" xfId="0" applyFill="1" applyBorder="1">
      <alignment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" fillId="2" borderId="5" xfId="0" applyFont="1" applyFill="1" applyBorder="1" applyAlignment="1"/>
    <xf numFmtId="0" fontId="1" fillId="2" borderId="5" xfId="0" applyFont="1" applyFill="1" applyBorder="1">
      <alignment vertical="center"/>
    </xf>
    <xf numFmtId="0" fontId="1" fillId="2" borderId="14" xfId="0" applyFont="1" applyFill="1" applyBorder="1">
      <alignment vertical="center"/>
    </xf>
    <xf numFmtId="0" fontId="1" fillId="2" borderId="6" xfId="0" applyFont="1" applyFill="1" applyBorder="1">
      <alignment vertical="center"/>
    </xf>
    <xf numFmtId="0" fontId="1" fillId="2" borderId="27" xfId="0" applyFont="1" applyFill="1" applyBorder="1">
      <alignment vertical="center"/>
    </xf>
    <xf numFmtId="0" fontId="1" fillId="4" borderId="28" xfId="0" applyFont="1" applyFill="1" applyBorder="1" applyAlignment="1">
      <alignment horizontal="center" vertical="center"/>
    </xf>
    <xf numFmtId="0" fontId="1" fillId="2" borderId="31" xfId="0" applyFont="1" applyFill="1" applyBorder="1" applyAlignment="1"/>
    <xf numFmtId="0" fontId="1" fillId="2" borderId="31" xfId="0" applyFont="1" applyFill="1" applyBorder="1">
      <alignment vertical="center"/>
    </xf>
    <xf numFmtId="0" fontId="1" fillId="4" borderId="29" xfId="0" applyFont="1" applyFill="1" applyBorder="1" applyAlignment="1">
      <alignment horizontal="center" vertical="center"/>
    </xf>
    <xf numFmtId="0" fontId="1" fillId="3" borderId="5" xfId="0" applyFont="1" applyFill="1" applyBorder="1" applyAlignment="1"/>
    <xf numFmtId="0" fontId="1" fillId="3" borderId="5" xfId="0" applyFont="1" applyFill="1" applyBorder="1">
      <alignment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>
      <alignment vertical="center"/>
    </xf>
    <xf numFmtId="0" fontId="1" fillId="3" borderId="27" xfId="0" applyFont="1" applyFill="1" applyBorder="1">
      <alignment vertical="center"/>
    </xf>
    <xf numFmtId="0" fontId="1" fillId="3" borderId="14" xfId="0" applyFont="1" applyFill="1" applyBorder="1">
      <alignment vertical="center"/>
    </xf>
    <xf numFmtId="0" fontId="1" fillId="5" borderId="28" xfId="0" applyFont="1" applyFill="1" applyBorder="1" applyAlignment="1">
      <alignment horizontal="center" vertical="center"/>
    </xf>
    <xf numFmtId="0" fontId="1" fillId="3" borderId="24" xfId="0" applyFont="1" applyFill="1" applyBorder="1">
      <alignment vertical="center"/>
    </xf>
    <xf numFmtId="0" fontId="1" fillId="3" borderId="26" xfId="0" applyFont="1" applyFill="1" applyBorder="1">
      <alignment vertical="center"/>
    </xf>
    <xf numFmtId="0" fontId="1" fillId="5" borderId="29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1" fillId="0" borderId="8" xfId="0" applyFont="1" applyBorder="1" applyAlignme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/>
    <xf numFmtId="0" fontId="1" fillId="2" borderId="18" xfId="0" applyFont="1" applyFill="1" applyBorder="1" applyAlignment="1"/>
    <xf numFmtId="0" fontId="13" fillId="2" borderId="18" xfId="0" applyFont="1" applyFill="1" applyBorder="1" applyAlignment="1"/>
    <xf numFmtId="0" fontId="13" fillId="2" borderId="22" xfId="0" applyFont="1" applyFill="1" applyBorder="1" applyAlignment="1"/>
    <xf numFmtId="0" fontId="13" fillId="2" borderId="5" xfId="0" applyFont="1" applyFill="1" applyBorder="1" applyAlignment="1"/>
    <xf numFmtId="0" fontId="13" fillId="2" borderId="6" xfId="0" applyFont="1" applyFill="1" applyBorder="1" applyAlignment="1"/>
    <xf numFmtId="0" fontId="1" fillId="2" borderId="6" xfId="0" applyFont="1" applyFill="1" applyBorder="1" applyAlignment="1"/>
    <xf numFmtId="0" fontId="1" fillId="2" borderId="24" xfId="0" applyFont="1" applyFill="1" applyBorder="1" applyAlignment="1"/>
    <xf numFmtId="0" fontId="1" fillId="2" borderId="25" xfId="0" applyFont="1" applyFill="1" applyBorder="1" applyAlignment="1"/>
    <xf numFmtId="0" fontId="1" fillId="3" borderId="18" xfId="0" applyFont="1" applyFill="1" applyBorder="1" applyAlignment="1"/>
    <xf numFmtId="0" fontId="1" fillId="3" borderId="22" xfId="0" applyFont="1" applyFill="1" applyBorder="1" applyAlignment="1"/>
    <xf numFmtId="0" fontId="1" fillId="3" borderId="6" xfId="0" applyFont="1" applyFill="1" applyBorder="1" applyAlignment="1"/>
    <xf numFmtId="0" fontId="13" fillId="3" borderId="5" xfId="0" applyFont="1" applyFill="1" applyBorder="1" applyAlignment="1"/>
    <xf numFmtId="0" fontId="13" fillId="3" borderId="6" xfId="0" applyFont="1" applyFill="1" applyBorder="1" applyAlignment="1"/>
    <xf numFmtId="0" fontId="1" fillId="3" borderId="24" xfId="0" applyFont="1" applyFill="1" applyBorder="1" applyAlignment="1"/>
    <xf numFmtId="0" fontId="13" fillId="3" borderId="24" xfId="0" applyFont="1" applyFill="1" applyBorder="1" applyAlignment="1"/>
    <xf numFmtId="0" fontId="13" fillId="3" borderId="25" xfId="0" applyFont="1" applyFill="1" applyBorder="1" applyAlignment="1"/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7" xfId="0" applyFont="1" applyBorder="1">
      <alignment vertical="center"/>
    </xf>
    <xf numFmtId="0" fontId="1" fillId="5" borderId="34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0" fillId="0" borderId="0" xfId="0" applyAlignment="1"/>
    <xf numFmtId="0" fontId="11" fillId="0" borderId="0" xfId="0" applyFont="1">
      <alignment vertical="center"/>
    </xf>
    <xf numFmtId="0" fontId="1" fillId="0" borderId="5" xfId="0" applyFont="1" applyBorder="1" applyAlignment="1"/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3" xfId="0" applyFont="1" applyBorder="1" applyAlignment="1"/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5" fillId="0" borderId="0" xfId="0" applyFont="1">
      <alignment vertical="center"/>
    </xf>
    <xf numFmtId="0" fontId="16" fillId="0" borderId="1" xfId="0" applyFont="1" applyBorder="1">
      <alignment vertical="center"/>
    </xf>
    <xf numFmtId="0" fontId="16" fillId="0" borderId="7" xfId="0" applyFont="1" applyBorder="1">
      <alignment vertical="center"/>
    </xf>
    <xf numFmtId="0" fontId="16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22" xfId="0" applyFont="1" applyBorder="1">
      <alignment vertical="center"/>
    </xf>
    <xf numFmtId="0" fontId="16" fillId="0" borderId="4" xfId="0" applyFont="1" applyBorder="1">
      <alignment vertical="center"/>
    </xf>
    <xf numFmtId="0" fontId="16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25" xfId="0" applyFont="1" applyBorder="1">
      <alignment vertical="center"/>
    </xf>
    <xf numFmtId="0" fontId="1" fillId="0" borderId="7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"/>
  <sheetViews>
    <sheetView workbookViewId="0">
      <selection activeCell="G5" sqref="G5:G6"/>
    </sheetView>
  </sheetViews>
  <sheetFormatPr baseColWidth="10" defaultColWidth="10.5703125" defaultRowHeight="20"/>
  <cols>
    <col min="1" max="1" width="10.5703125" style="1"/>
    <col min="2" max="4" width="15.7109375" style="1" customWidth="1"/>
    <col min="5" max="6" width="10.5703125" style="1"/>
    <col min="7" max="7" width="25.85546875" style="1" customWidth="1"/>
    <col min="8" max="13" width="15.7109375" style="1" customWidth="1"/>
    <col min="14" max="15" width="10.5703125" style="1"/>
  </cols>
  <sheetData>
    <row r="1" spans="1:15" ht="21" thickBot="1"/>
    <row r="2" spans="1:15">
      <c r="A2" s="2"/>
      <c r="B2" s="134" t="s">
        <v>0</v>
      </c>
      <c r="C2" s="134"/>
      <c r="D2" s="135"/>
      <c r="G2" s="26"/>
      <c r="H2" s="27"/>
      <c r="I2" s="27"/>
      <c r="J2" s="27"/>
      <c r="K2" s="27"/>
      <c r="L2" s="27"/>
      <c r="M2" s="27"/>
    </row>
    <row r="3" spans="1:15">
      <c r="A3" s="3"/>
      <c r="B3" s="4" t="s">
        <v>7</v>
      </c>
      <c r="C3" s="4" t="s">
        <v>8</v>
      </c>
      <c r="D3" s="5" t="s">
        <v>9</v>
      </c>
      <c r="G3" s="26" t="s">
        <v>1</v>
      </c>
      <c r="H3" s="27" t="s">
        <v>2</v>
      </c>
      <c r="I3" s="27" t="s">
        <v>3</v>
      </c>
      <c r="J3" s="27" t="s">
        <v>37</v>
      </c>
      <c r="K3" s="27" t="s">
        <v>4</v>
      </c>
      <c r="L3" s="27" t="s">
        <v>5</v>
      </c>
      <c r="M3" s="27" t="s">
        <v>6</v>
      </c>
      <c r="N3" s="27"/>
      <c r="O3" s="27"/>
    </row>
    <row r="4" spans="1:15">
      <c r="A4" s="3">
        <v>1</v>
      </c>
      <c r="B4" s="6">
        <v>1.051709120842051</v>
      </c>
      <c r="C4" s="6">
        <v>0.81915149117374031</v>
      </c>
      <c r="D4" s="7">
        <v>1.017864103105957</v>
      </c>
      <c r="G4" s="26"/>
      <c r="H4" s="27"/>
      <c r="I4" s="27"/>
      <c r="J4" s="27"/>
      <c r="K4" s="27"/>
      <c r="L4" s="27"/>
      <c r="M4" s="27"/>
      <c r="N4" s="27"/>
      <c r="O4" s="27"/>
    </row>
    <row r="5" spans="1:15">
      <c r="A5" s="3">
        <v>2</v>
      </c>
      <c r="B5" s="6">
        <v>0.98130682557106474</v>
      </c>
      <c r="C5" s="6">
        <v>0.81563339443891081</v>
      </c>
      <c r="D5" s="7">
        <v>1.0328193606669409</v>
      </c>
      <c r="G5" s="28" t="s">
        <v>184</v>
      </c>
      <c r="H5" s="27">
        <v>0.18920000000000001</v>
      </c>
      <c r="I5" s="27" t="s">
        <v>38</v>
      </c>
      <c r="J5" s="27" t="s">
        <v>39</v>
      </c>
      <c r="K5" s="27" t="s">
        <v>40</v>
      </c>
      <c r="L5" s="27">
        <v>1E-4</v>
      </c>
      <c r="M5" s="27" t="s">
        <v>41</v>
      </c>
      <c r="N5" s="27"/>
      <c r="O5" s="27"/>
    </row>
    <row r="6" spans="1:15">
      <c r="A6" s="3">
        <v>3</v>
      </c>
      <c r="B6" s="6">
        <v>1.0104606138095948</v>
      </c>
      <c r="C6" s="6">
        <v>0.8139920644134836</v>
      </c>
      <c r="D6" s="7">
        <v>0.94504632427362278</v>
      </c>
      <c r="G6" s="28" t="s">
        <v>185</v>
      </c>
      <c r="H6" s="27">
        <v>-1.298E-2</v>
      </c>
      <c r="I6" s="27" t="s">
        <v>42</v>
      </c>
      <c r="J6" s="27" t="s">
        <v>43</v>
      </c>
      <c r="K6" s="27" t="s">
        <v>44</v>
      </c>
      <c r="L6" s="27">
        <v>0.15809999999999999</v>
      </c>
      <c r="M6" s="27" t="s">
        <v>45</v>
      </c>
      <c r="N6" s="27"/>
      <c r="O6" s="27"/>
    </row>
    <row r="7" spans="1:15">
      <c r="A7" s="3">
        <v>4</v>
      </c>
      <c r="B7" s="6">
        <v>1.0445585724116042</v>
      </c>
      <c r="C7" s="6">
        <v>0.79550692134023016</v>
      </c>
      <c r="D7" s="7">
        <v>1.0631520278996078</v>
      </c>
      <c r="G7" s="28"/>
      <c r="H7" s="27"/>
      <c r="I7" s="27"/>
      <c r="J7" s="27"/>
      <c r="K7" s="27"/>
      <c r="L7" s="27"/>
      <c r="M7" s="27"/>
      <c r="N7" s="27"/>
      <c r="O7" s="27"/>
    </row>
    <row r="8" spans="1:15">
      <c r="A8" s="3">
        <v>5</v>
      </c>
      <c r="B8" s="6">
        <v>0.98475765468190135</v>
      </c>
      <c r="C8" s="6">
        <v>0.80957930827954827</v>
      </c>
      <c r="D8" s="7">
        <v>1.0427987597428034</v>
      </c>
      <c r="G8" s="26"/>
      <c r="H8" s="27"/>
      <c r="I8" s="27"/>
      <c r="J8" s="27"/>
      <c r="K8" s="27"/>
      <c r="L8" s="27"/>
      <c r="M8" s="27"/>
      <c r="N8" s="27"/>
      <c r="O8" s="27"/>
    </row>
    <row r="9" spans="1:15">
      <c r="A9" s="3">
        <v>6</v>
      </c>
      <c r="B9" s="6">
        <v>1.0163868914833707</v>
      </c>
      <c r="C9" s="6">
        <v>0.77766082069490938</v>
      </c>
      <c r="D9" s="7">
        <v>1.0275597605992186</v>
      </c>
      <c r="G9" s="26" t="s">
        <v>46</v>
      </c>
      <c r="H9" s="27" t="s">
        <v>47</v>
      </c>
      <c r="I9" s="27" t="s">
        <v>48</v>
      </c>
      <c r="J9" s="27" t="s">
        <v>2</v>
      </c>
      <c r="K9" s="27" t="s">
        <v>49</v>
      </c>
      <c r="L9" s="27" t="s">
        <v>50</v>
      </c>
      <c r="M9" s="27" t="s">
        <v>51</v>
      </c>
      <c r="N9" s="27" t="s">
        <v>52</v>
      </c>
      <c r="O9" s="27" t="s">
        <v>53</v>
      </c>
    </row>
    <row r="10" spans="1:15">
      <c r="A10" s="3">
        <v>7</v>
      </c>
      <c r="B10" s="6">
        <v>0.9723131442432118</v>
      </c>
      <c r="C10" s="6">
        <v>0.82279066963175707</v>
      </c>
      <c r="D10" s="7">
        <v>1.040743363400549</v>
      </c>
      <c r="G10" s="26"/>
      <c r="H10" s="27"/>
      <c r="I10" s="27"/>
      <c r="J10" s="27"/>
      <c r="K10" s="27"/>
      <c r="L10" s="27"/>
      <c r="M10" s="27"/>
      <c r="N10" s="27"/>
      <c r="O10" s="27"/>
    </row>
    <row r="11" spans="1:15">
      <c r="A11" s="3">
        <v>8</v>
      </c>
      <c r="B11" s="6">
        <v>0.96880177427078162</v>
      </c>
      <c r="C11" s="6">
        <v>0.84609217458290331</v>
      </c>
      <c r="D11" s="7">
        <v>1.0082999356143882</v>
      </c>
      <c r="G11" s="28" t="s">
        <v>184</v>
      </c>
      <c r="H11" s="27">
        <v>1</v>
      </c>
      <c r="I11" s="27">
        <v>0.81079999999999997</v>
      </c>
      <c r="J11" s="27">
        <v>0.18920000000000001</v>
      </c>
      <c r="K11" s="27">
        <v>7.1060000000000003E-3</v>
      </c>
      <c r="L11" s="27">
        <v>55</v>
      </c>
      <c r="M11" s="27">
        <v>33</v>
      </c>
      <c r="N11" s="27">
        <v>26.62</v>
      </c>
      <c r="O11" s="27">
        <v>112</v>
      </c>
    </row>
    <row r="12" spans="1:15">
      <c r="A12" s="3">
        <v>9</v>
      </c>
      <c r="B12" s="6">
        <v>0.97266966265037424</v>
      </c>
      <c r="C12" s="6">
        <v>0.7786227477180081</v>
      </c>
      <c r="D12" s="7">
        <v>1.0275666811256237</v>
      </c>
      <c r="G12" s="28" t="s">
        <v>185</v>
      </c>
      <c r="H12" s="27">
        <v>1</v>
      </c>
      <c r="I12" s="27">
        <v>1.0129999999999999</v>
      </c>
      <c r="J12" s="27">
        <v>-1.298E-2</v>
      </c>
      <c r="K12" s="27">
        <v>7.5839999999999996E-3</v>
      </c>
      <c r="L12" s="27">
        <v>55</v>
      </c>
      <c r="M12" s="27">
        <v>27</v>
      </c>
      <c r="N12" s="27">
        <v>1.7110000000000001</v>
      </c>
      <c r="O12" s="27">
        <v>112</v>
      </c>
    </row>
    <row r="13" spans="1:15">
      <c r="A13" s="3">
        <v>10</v>
      </c>
      <c r="B13" s="6">
        <v>0.95801877414471703</v>
      </c>
      <c r="C13" s="6">
        <v>0.9010565501475154</v>
      </c>
      <c r="D13" s="7">
        <v>1.0346325385850241</v>
      </c>
    </row>
    <row r="14" spans="1:15">
      <c r="A14" s="3">
        <v>11</v>
      </c>
      <c r="B14" s="6">
        <v>0.9678734810596793</v>
      </c>
      <c r="C14" s="6">
        <v>0.77027483558048715</v>
      </c>
      <c r="D14" s="7">
        <v>1.0022029518516733</v>
      </c>
    </row>
    <row r="15" spans="1:15">
      <c r="A15" s="3">
        <v>12</v>
      </c>
      <c r="B15" s="6">
        <v>0.98615682126095405</v>
      </c>
      <c r="C15" s="6">
        <v>0.79607869614416993</v>
      </c>
      <c r="D15" s="7">
        <v>0.99767692758287019</v>
      </c>
    </row>
    <row r="16" spans="1:15">
      <c r="A16" s="3">
        <v>13</v>
      </c>
      <c r="B16" s="6">
        <v>1.0173622720312681</v>
      </c>
      <c r="C16" s="6">
        <v>0.84926720643536902</v>
      </c>
      <c r="D16" s="7">
        <v>1.0417952834140933</v>
      </c>
      <c r="G16" s="26"/>
      <c r="H16" s="27"/>
      <c r="I16" s="27"/>
    </row>
    <row r="17" spans="1:9">
      <c r="A17" s="3">
        <v>14</v>
      </c>
      <c r="B17" s="6">
        <v>1.0304525516602896</v>
      </c>
      <c r="C17" s="6">
        <v>0.85932371622231007</v>
      </c>
      <c r="D17" s="7">
        <v>1.0247085037204009</v>
      </c>
      <c r="G17" s="26"/>
      <c r="H17" s="27"/>
      <c r="I17" s="27"/>
    </row>
    <row r="18" spans="1:9">
      <c r="A18" s="3">
        <v>15</v>
      </c>
      <c r="B18" s="6">
        <v>0.94806316579376548</v>
      </c>
      <c r="C18" s="6">
        <v>0.8256697239386539</v>
      </c>
      <c r="D18" s="7">
        <v>1.0529926951372179</v>
      </c>
      <c r="G18" s="26"/>
      <c r="H18" s="27"/>
      <c r="I18" s="27"/>
    </row>
    <row r="19" spans="1:9">
      <c r="A19" s="3">
        <v>16</v>
      </c>
      <c r="B19" s="6">
        <v>1.0346635049222461</v>
      </c>
      <c r="C19" s="6">
        <v>0.81434185605824683</v>
      </c>
      <c r="D19" s="7">
        <v>0.96939273616605304</v>
      </c>
      <c r="G19" s="26"/>
      <c r="H19" s="27"/>
      <c r="I19" s="27"/>
    </row>
    <row r="20" spans="1:9">
      <c r="A20" s="3">
        <v>17</v>
      </c>
      <c r="B20" s="6">
        <v>1.0231405609322595</v>
      </c>
      <c r="C20" s="6">
        <v>0.77266283623223575</v>
      </c>
      <c r="D20" s="7">
        <v>1.016507679930597</v>
      </c>
      <c r="G20" s="26"/>
      <c r="H20" s="27"/>
      <c r="I20" s="27"/>
    </row>
    <row r="21" spans="1:9">
      <c r="A21" s="3">
        <v>18</v>
      </c>
      <c r="B21" s="6">
        <v>0.98489891669228646</v>
      </c>
      <c r="C21" s="6">
        <v>0.78561185385087218</v>
      </c>
      <c r="D21" s="7">
        <v>0.97964895629811155</v>
      </c>
      <c r="G21" s="26"/>
      <c r="H21" s="27"/>
      <c r="I21" s="27"/>
    </row>
    <row r="22" spans="1:9">
      <c r="A22" s="3">
        <v>19</v>
      </c>
      <c r="B22" s="6">
        <v>1.0228513101490899</v>
      </c>
      <c r="C22" s="6">
        <v>0.85788418906886166</v>
      </c>
      <c r="D22" s="7">
        <v>0.92343352031112702</v>
      </c>
    </row>
    <row r="23" spans="1:9">
      <c r="A23" s="3">
        <v>20</v>
      </c>
      <c r="B23" s="6">
        <v>1.0151828010138975</v>
      </c>
      <c r="C23" s="6">
        <v>0.795964341183382</v>
      </c>
      <c r="D23" s="7">
        <v>0.98083928683975397</v>
      </c>
    </row>
    <row r="24" spans="1:9">
      <c r="A24" s="3">
        <v>21</v>
      </c>
      <c r="B24" s="6">
        <v>1.0301027600155264</v>
      </c>
      <c r="C24" s="6">
        <v>0.86279472562034454</v>
      </c>
      <c r="D24" s="7">
        <v>1.0533318009310579</v>
      </c>
    </row>
    <row r="25" spans="1:9">
      <c r="A25" s="3">
        <v>22</v>
      </c>
      <c r="B25" s="6">
        <v>1.046771677240971</v>
      </c>
      <c r="C25" s="6">
        <v>0.78691011899393548</v>
      </c>
      <c r="D25" s="7">
        <v>1.0024036471174154</v>
      </c>
    </row>
    <row r="26" spans="1:9">
      <c r="A26" s="3">
        <v>23</v>
      </c>
      <c r="B26" s="6">
        <v>0.94600477649958215</v>
      </c>
      <c r="C26" s="6">
        <v>0.79634776664014162</v>
      </c>
      <c r="D26" s="7">
        <v>1.024957642670977</v>
      </c>
    </row>
    <row r="27" spans="1:9">
      <c r="A27" s="3">
        <v>24</v>
      </c>
      <c r="B27" s="6">
        <v>0.94023321436098994</v>
      </c>
      <c r="C27" s="6">
        <v>0.75349156339425449</v>
      </c>
      <c r="D27" s="7">
        <v>1.0113934109173774</v>
      </c>
    </row>
    <row r="28" spans="1:9">
      <c r="A28" s="3">
        <v>25</v>
      </c>
      <c r="B28" s="6">
        <v>0.9801632759631852</v>
      </c>
      <c r="C28" s="6">
        <v>0.86166462953726353</v>
      </c>
      <c r="D28" s="7">
        <v>0.99580838545354777</v>
      </c>
    </row>
    <row r="29" spans="1:9">
      <c r="A29" s="3">
        <v>26</v>
      </c>
      <c r="B29" s="6">
        <v>1.0275869508781912</v>
      </c>
      <c r="C29" s="6">
        <v>0.84301804416642712</v>
      </c>
      <c r="D29" s="7">
        <v>1.0171651299390623</v>
      </c>
    </row>
    <row r="30" spans="1:9">
      <c r="A30" s="3">
        <v>27</v>
      </c>
      <c r="B30" s="6">
        <v>1.0375089254171466</v>
      </c>
      <c r="C30" s="6">
        <v>0.80861065449405034</v>
      </c>
      <c r="D30" s="7">
        <v>1.0156772167620092</v>
      </c>
    </row>
    <row r="31" spans="1:9">
      <c r="A31" s="3">
        <v>28</v>
      </c>
      <c r="B31" s="6">
        <v>1.02645939690084</v>
      </c>
      <c r="C31" s="6">
        <v>0.78935866050727765</v>
      </c>
      <c r="D31" s="7"/>
    </row>
    <row r="32" spans="1:9">
      <c r="A32" s="3">
        <v>29</v>
      </c>
      <c r="B32" s="6">
        <v>0.96317118292804993</v>
      </c>
      <c r="C32" s="6">
        <v>0.75524052161807032</v>
      </c>
      <c r="D32" s="7"/>
    </row>
    <row r="33" spans="1:4">
      <c r="A33" s="3">
        <v>30</v>
      </c>
      <c r="B33" s="6">
        <v>1.0158156272901071</v>
      </c>
      <c r="C33" s="6">
        <v>0.78940574784407269</v>
      </c>
      <c r="D33" s="7"/>
    </row>
    <row r="34" spans="1:4">
      <c r="A34" s="3">
        <v>31</v>
      </c>
      <c r="B34" s="6">
        <v>0.94517781427531578</v>
      </c>
      <c r="C34" s="6">
        <v>0.79239243034935813</v>
      </c>
      <c r="D34" s="7"/>
    </row>
    <row r="35" spans="1:4">
      <c r="A35" s="3">
        <v>32</v>
      </c>
      <c r="B35" s="6">
        <v>1.0188744999610719</v>
      </c>
      <c r="C35" s="6">
        <v>0.81644733268922509</v>
      </c>
      <c r="D35" s="7"/>
    </row>
    <row r="36" spans="1:4">
      <c r="A36" s="3">
        <v>33</v>
      </c>
      <c r="B36" s="6">
        <v>0.94654807850348555</v>
      </c>
      <c r="C36" s="6">
        <v>0.7941548420979726</v>
      </c>
      <c r="D36" s="7"/>
    </row>
    <row r="37" spans="1:4">
      <c r="A37" s="3">
        <v>34</v>
      </c>
      <c r="B37" s="6">
        <v>1.018466188903183</v>
      </c>
      <c r="C37" s="6"/>
      <c r="D37" s="7"/>
    </row>
    <row r="38" spans="1:4">
      <c r="A38" s="3">
        <v>35</v>
      </c>
      <c r="B38" s="6">
        <v>1.0401343570769179</v>
      </c>
      <c r="C38" s="6"/>
      <c r="D38" s="7"/>
    </row>
    <row r="39" spans="1:4">
      <c r="A39" s="3">
        <v>36</v>
      </c>
      <c r="B39" s="6">
        <v>0.9881404421969211</v>
      </c>
      <c r="C39" s="6"/>
      <c r="D39" s="7"/>
    </row>
    <row r="40" spans="1:4">
      <c r="A40" s="3">
        <v>37</v>
      </c>
      <c r="B40" s="6">
        <v>0.97915759892336374</v>
      </c>
      <c r="C40" s="6"/>
      <c r="D40" s="7"/>
    </row>
    <row r="41" spans="1:4">
      <c r="A41" s="3">
        <v>38</v>
      </c>
      <c r="B41" s="6">
        <v>0.99809215916716398</v>
      </c>
      <c r="C41" s="6"/>
      <c r="D41" s="7"/>
    </row>
    <row r="42" spans="1:4">
      <c r="A42" s="3">
        <v>39</v>
      </c>
      <c r="B42" s="6">
        <v>1.046556605580663</v>
      </c>
      <c r="C42" s="6"/>
      <c r="D42" s="7"/>
    </row>
    <row r="43" spans="1:4">
      <c r="A43" s="3">
        <v>40</v>
      </c>
      <c r="B43" s="6">
        <v>1.0102238419549499</v>
      </c>
      <c r="C43" s="6"/>
      <c r="D43" s="7"/>
    </row>
    <row r="44" spans="1:4">
      <c r="A44" s="3">
        <v>41</v>
      </c>
      <c r="B44" s="6">
        <v>1.0051580166265646</v>
      </c>
      <c r="C44" s="6"/>
      <c r="D44" s="7"/>
    </row>
    <row r="45" spans="1:4">
      <c r="A45" s="3">
        <v>42</v>
      </c>
      <c r="B45" s="6">
        <v>0.95773856970020521</v>
      </c>
      <c r="C45" s="6"/>
      <c r="D45" s="7"/>
    </row>
    <row r="46" spans="1:4">
      <c r="A46" s="3">
        <v>43</v>
      </c>
      <c r="B46" s="6">
        <v>0.98194657106453753</v>
      </c>
      <c r="C46" s="6"/>
      <c r="D46" s="7"/>
    </row>
    <row r="47" spans="1:4">
      <c r="A47" s="3">
        <v>44</v>
      </c>
      <c r="B47" s="6">
        <v>0.99353153226633639</v>
      </c>
      <c r="C47" s="6"/>
      <c r="D47" s="7"/>
    </row>
    <row r="48" spans="1:4">
      <c r="A48" s="3">
        <v>45</v>
      </c>
      <c r="B48" s="6">
        <v>1.0055732482108586</v>
      </c>
      <c r="C48" s="6"/>
      <c r="D48" s="7"/>
    </row>
    <row r="49" spans="1:4">
      <c r="A49" s="3">
        <v>46</v>
      </c>
      <c r="B49" s="6">
        <v>0.96617469138777556</v>
      </c>
      <c r="C49" s="6"/>
      <c r="D49" s="7"/>
    </row>
    <row r="50" spans="1:4">
      <c r="A50" s="3">
        <v>47</v>
      </c>
      <c r="B50" s="6">
        <v>0.99788454337501709</v>
      </c>
      <c r="C50" s="6"/>
      <c r="D50" s="7"/>
    </row>
    <row r="51" spans="1:4">
      <c r="A51" s="3">
        <v>48</v>
      </c>
      <c r="B51" s="6">
        <v>1.0185838378520662</v>
      </c>
      <c r="C51" s="6"/>
      <c r="D51" s="7"/>
    </row>
    <row r="52" spans="1:4">
      <c r="A52" s="3">
        <v>49</v>
      </c>
      <c r="B52" s="6">
        <v>0.97782193732721845</v>
      </c>
      <c r="C52" s="6"/>
      <c r="D52" s="7"/>
    </row>
    <row r="53" spans="1:4">
      <c r="A53" s="3">
        <v>50</v>
      </c>
      <c r="B53" s="6">
        <v>1.0147014225389186</v>
      </c>
      <c r="C53" s="6"/>
      <c r="D53" s="7"/>
    </row>
    <row r="54" spans="1:4">
      <c r="A54" s="3">
        <v>51</v>
      </c>
      <c r="B54" s="6">
        <v>1.0348816775356005</v>
      </c>
      <c r="C54" s="6"/>
      <c r="D54" s="7"/>
    </row>
    <row r="55" spans="1:4">
      <c r="A55" s="3">
        <v>52</v>
      </c>
      <c r="B55" s="6">
        <v>1.0508058087932701</v>
      </c>
      <c r="C55" s="6"/>
      <c r="D55" s="7"/>
    </row>
    <row r="56" spans="1:4">
      <c r="A56" s="3">
        <v>53</v>
      </c>
      <c r="B56" s="6">
        <v>0.99535163071082455</v>
      </c>
      <c r="C56" s="6"/>
      <c r="D56" s="7"/>
    </row>
    <row r="57" spans="1:4">
      <c r="A57" s="3">
        <v>54</v>
      </c>
      <c r="B57" s="6">
        <v>1.0151028130704027</v>
      </c>
      <c r="C57" s="6"/>
      <c r="D57" s="7"/>
    </row>
    <row r="58" spans="1:4" ht="21" thickBot="1">
      <c r="A58" s="8">
        <v>55</v>
      </c>
      <c r="B58" s="9">
        <v>0.98792590587836926</v>
      </c>
      <c r="C58" s="9"/>
      <c r="D58" s="10"/>
    </row>
    <row r="59" spans="1:4" ht="22" thickTop="1" thickBot="1">
      <c r="A59" s="11" t="s">
        <v>10</v>
      </c>
      <c r="B59" s="12">
        <f>AVERAGE(B4:B58)</f>
        <v>1</v>
      </c>
      <c r="C59" s="12">
        <f>AVERAGE(C4:C58)</f>
        <v>0.81081825560872711</v>
      </c>
      <c r="D59" s="13">
        <f>AVERAGE(D4:D58)</f>
        <v>1.0129784677798919</v>
      </c>
    </row>
  </sheetData>
  <mergeCells count="1">
    <mergeCell ref="B2:D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"/>
  <sheetViews>
    <sheetView zoomScale="86" workbookViewId="0">
      <selection activeCell="H2" sqref="H2"/>
    </sheetView>
  </sheetViews>
  <sheetFormatPr baseColWidth="10" defaultColWidth="10.5703125" defaultRowHeight="20"/>
  <cols>
    <col min="1" max="1" width="10.5703125" style="1"/>
    <col min="2" max="4" width="15.7109375" style="1" customWidth="1"/>
    <col min="7" max="7" width="29.28515625" style="1" customWidth="1"/>
    <col min="8" max="15" width="15.7109375" style="1" customWidth="1"/>
  </cols>
  <sheetData>
    <row r="1" spans="1:15" ht="21" thickBot="1"/>
    <row r="2" spans="1:15">
      <c r="A2" s="2"/>
      <c r="B2" s="134" t="s">
        <v>11</v>
      </c>
      <c r="C2" s="134"/>
      <c r="D2" s="135"/>
    </row>
    <row r="3" spans="1:15">
      <c r="A3" s="3"/>
      <c r="B3" s="4" t="s">
        <v>7</v>
      </c>
      <c r="C3" s="4" t="s">
        <v>8</v>
      </c>
      <c r="D3" s="5" t="s">
        <v>9</v>
      </c>
    </row>
    <row r="4" spans="1:15">
      <c r="A4" s="3">
        <v>1</v>
      </c>
      <c r="B4" s="6">
        <v>0.80500000000000005</v>
      </c>
      <c r="C4" s="6">
        <v>2.0459999999999998</v>
      </c>
      <c r="D4" s="7">
        <v>1.8180000000000001</v>
      </c>
      <c r="G4" s="26" t="s">
        <v>1</v>
      </c>
      <c r="H4" s="27" t="s">
        <v>2</v>
      </c>
      <c r="I4" s="27" t="s">
        <v>3</v>
      </c>
      <c r="J4" s="27" t="s">
        <v>37</v>
      </c>
      <c r="K4" s="27" t="s">
        <v>4</v>
      </c>
      <c r="L4" s="27" t="s">
        <v>5</v>
      </c>
      <c r="M4" s="27" t="s">
        <v>6</v>
      </c>
      <c r="N4" s="27"/>
      <c r="O4" s="27"/>
    </row>
    <row r="5" spans="1:15">
      <c r="A5" s="3">
        <v>2</v>
      </c>
      <c r="B5" s="6">
        <v>0.376</v>
      </c>
      <c r="C5" s="6">
        <v>1.742</v>
      </c>
      <c r="D5" s="7">
        <v>0.60499999999999998</v>
      </c>
      <c r="G5" s="26"/>
      <c r="H5" s="27"/>
      <c r="I5" s="27"/>
      <c r="J5" s="27"/>
      <c r="K5" s="27"/>
      <c r="L5" s="27"/>
      <c r="M5" s="27"/>
      <c r="N5" s="27"/>
      <c r="O5" s="27"/>
    </row>
    <row r="6" spans="1:15">
      <c r="A6" s="3">
        <v>3</v>
      </c>
      <c r="B6" s="6">
        <v>0.495</v>
      </c>
      <c r="C6" s="6">
        <v>0.77500000000000002</v>
      </c>
      <c r="D6" s="7">
        <v>0.94899999999999995</v>
      </c>
      <c r="G6" s="28" t="s">
        <v>184</v>
      </c>
      <c r="H6" s="27">
        <v>-0.63090000000000002</v>
      </c>
      <c r="I6" s="27" t="s">
        <v>61</v>
      </c>
      <c r="J6" s="27" t="s">
        <v>39</v>
      </c>
      <c r="K6" s="27" t="s">
        <v>62</v>
      </c>
      <c r="L6" s="27">
        <v>2.5000000000000001E-3</v>
      </c>
      <c r="M6" s="27" t="s">
        <v>41</v>
      </c>
      <c r="N6" s="27"/>
      <c r="O6" s="27"/>
    </row>
    <row r="7" spans="1:15">
      <c r="A7" s="3">
        <v>4</v>
      </c>
      <c r="B7" s="6">
        <v>0.91900000000000004</v>
      </c>
      <c r="C7" s="6">
        <v>0.40100000000000002</v>
      </c>
      <c r="D7" s="7">
        <v>0.751</v>
      </c>
      <c r="G7" s="28" t="s">
        <v>185</v>
      </c>
      <c r="H7" s="27">
        <v>-2.9309999999999999E-2</v>
      </c>
      <c r="I7" s="27" t="s">
        <v>63</v>
      </c>
      <c r="J7" s="27" t="s">
        <v>43</v>
      </c>
      <c r="K7" s="27" t="s">
        <v>44</v>
      </c>
      <c r="L7" s="27">
        <v>0.98160000000000003</v>
      </c>
      <c r="M7" s="27" t="s">
        <v>45</v>
      </c>
      <c r="N7" s="27"/>
      <c r="O7" s="27"/>
    </row>
    <row r="8" spans="1:15">
      <c r="A8" s="3">
        <v>5</v>
      </c>
      <c r="B8" s="6">
        <v>0.54400000000000004</v>
      </c>
      <c r="C8" s="6">
        <v>1.232</v>
      </c>
      <c r="D8" s="7">
        <v>0.92700000000000005</v>
      </c>
      <c r="G8" s="26"/>
      <c r="H8" s="27"/>
      <c r="I8" s="27"/>
      <c r="J8" s="27"/>
      <c r="K8" s="27"/>
      <c r="L8" s="27"/>
      <c r="M8" s="27"/>
      <c r="N8" s="27"/>
      <c r="O8" s="27"/>
    </row>
    <row r="9" spans="1:15">
      <c r="A9" s="3">
        <v>6</v>
      </c>
      <c r="B9" s="6">
        <v>0.52</v>
      </c>
      <c r="C9" s="6">
        <v>0.90800000000000003</v>
      </c>
      <c r="D9" s="7">
        <v>0.38600000000000001</v>
      </c>
      <c r="G9" s="26"/>
      <c r="H9" s="27"/>
      <c r="I9" s="27"/>
      <c r="J9" s="27"/>
      <c r="K9" s="27"/>
      <c r="L9" s="27"/>
      <c r="M9" s="27"/>
      <c r="N9" s="27"/>
      <c r="O9" s="27"/>
    </row>
    <row r="10" spans="1:15">
      <c r="A10" s="3">
        <v>7</v>
      </c>
      <c r="B10" s="6">
        <v>0.75</v>
      </c>
      <c r="C10" s="6">
        <v>1.502</v>
      </c>
      <c r="D10" s="7">
        <v>0.23699999999999999</v>
      </c>
      <c r="G10" s="26" t="s">
        <v>46</v>
      </c>
      <c r="H10" s="27" t="s">
        <v>47</v>
      </c>
      <c r="I10" s="27" t="s">
        <v>48</v>
      </c>
      <c r="J10" s="27" t="s">
        <v>2</v>
      </c>
      <c r="K10" s="27" t="s">
        <v>49</v>
      </c>
      <c r="L10" s="27" t="s">
        <v>50</v>
      </c>
      <c r="M10" s="27" t="s">
        <v>51</v>
      </c>
      <c r="N10" s="27" t="s">
        <v>52</v>
      </c>
      <c r="O10" s="27" t="s">
        <v>53</v>
      </c>
    </row>
    <row r="11" spans="1:15">
      <c r="A11" s="3">
        <v>8</v>
      </c>
      <c r="B11" s="6">
        <v>0.52500000000000002</v>
      </c>
      <c r="C11" s="6">
        <v>1.345</v>
      </c>
      <c r="D11" s="7">
        <v>0.46</v>
      </c>
      <c r="G11" s="26"/>
      <c r="H11" s="27"/>
      <c r="I11" s="27"/>
      <c r="J11" s="27"/>
      <c r="K11" s="27"/>
      <c r="L11" s="27"/>
      <c r="M11" s="27"/>
      <c r="N11" s="27"/>
      <c r="O11" s="27"/>
    </row>
    <row r="12" spans="1:15">
      <c r="A12" s="3">
        <v>9</v>
      </c>
      <c r="B12" s="6">
        <v>0.94</v>
      </c>
      <c r="C12" s="6">
        <v>0.871</v>
      </c>
      <c r="D12" s="7">
        <v>1.0529999999999999</v>
      </c>
      <c r="G12" s="28" t="s">
        <v>184</v>
      </c>
      <c r="H12" s="27">
        <v>0.67300000000000004</v>
      </c>
      <c r="I12" s="27">
        <v>1.304</v>
      </c>
      <c r="J12" s="27">
        <v>-0.63090000000000002</v>
      </c>
      <c r="K12" s="27">
        <v>0.18079999999999999</v>
      </c>
      <c r="L12" s="27">
        <v>13</v>
      </c>
      <c r="M12" s="27">
        <v>14</v>
      </c>
      <c r="N12" s="27">
        <v>3.4889999999999999</v>
      </c>
      <c r="O12" s="27">
        <v>37</v>
      </c>
    </row>
    <row r="13" spans="1:15">
      <c r="A13" s="3">
        <v>10</v>
      </c>
      <c r="B13" s="6">
        <v>0.91400000000000003</v>
      </c>
      <c r="C13" s="6">
        <v>2.423</v>
      </c>
      <c r="D13" s="7">
        <v>3.7999999999999999E-2</v>
      </c>
      <c r="G13" s="28" t="s">
        <v>185</v>
      </c>
      <c r="H13" s="27">
        <v>0.67300000000000004</v>
      </c>
      <c r="I13" s="27">
        <v>0.70230000000000004</v>
      </c>
      <c r="J13" s="27">
        <v>-2.9309999999999999E-2</v>
      </c>
      <c r="K13" s="27">
        <v>0.18410000000000001</v>
      </c>
      <c r="L13" s="27">
        <v>13</v>
      </c>
      <c r="M13" s="27">
        <v>13</v>
      </c>
      <c r="N13" s="27">
        <v>0.15920000000000001</v>
      </c>
      <c r="O13" s="27">
        <v>37</v>
      </c>
    </row>
    <row r="14" spans="1:15">
      <c r="A14" s="3">
        <v>11</v>
      </c>
      <c r="B14" s="6">
        <v>0.64400000000000002</v>
      </c>
      <c r="C14" s="6">
        <v>0.89400000000000002</v>
      </c>
      <c r="D14" s="7">
        <v>0.63500000000000001</v>
      </c>
    </row>
    <row r="15" spans="1:15">
      <c r="A15" s="3">
        <v>12</v>
      </c>
      <c r="B15" s="6">
        <v>0.84099999999999997</v>
      </c>
      <c r="C15" s="6">
        <v>0.89300000000000002</v>
      </c>
      <c r="D15" s="7">
        <v>0.65800000000000003</v>
      </c>
    </row>
    <row r="16" spans="1:15">
      <c r="A16" s="3">
        <v>13</v>
      </c>
      <c r="B16" s="6">
        <v>0.47599999999999998</v>
      </c>
      <c r="C16" s="6">
        <v>2.4369999999999998</v>
      </c>
      <c r="D16" s="7">
        <v>0.61299999999999999</v>
      </c>
    </row>
    <row r="17" spans="1:8" ht="21" thickBot="1">
      <c r="A17" s="8">
        <v>14</v>
      </c>
      <c r="B17" s="9"/>
      <c r="C17" s="9">
        <v>0.78600000000000003</v>
      </c>
      <c r="D17" s="10"/>
      <c r="G17" s="26"/>
      <c r="H17" s="27"/>
    </row>
    <row r="18" spans="1:8" ht="22" thickTop="1" thickBot="1">
      <c r="A18" s="11" t="s">
        <v>10</v>
      </c>
      <c r="B18" s="12">
        <f>AVERAGE(B4:B17)</f>
        <v>0.67299999999999993</v>
      </c>
      <c r="C18" s="12">
        <f>AVERAGE(C4:C17)</f>
        <v>1.3039285714285715</v>
      </c>
      <c r="D18" s="13">
        <f>AVERAGE(D4:D17)</f>
        <v>0.70230769230769241</v>
      </c>
      <c r="G18" s="26"/>
      <c r="H18" s="27"/>
    </row>
    <row r="19" spans="1:8">
      <c r="G19" s="26"/>
      <c r="H19" s="27"/>
    </row>
    <row r="20" spans="1:8">
      <c r="G20" s="26"/>
      <c r="H20" s="27"/>
    </row>
    <row r="21" spans="1:8">
      <c r="G21" s="26"/>
      <c r="H21" s="27"/>
    </row>
    <row r="22" spans="1:8">
      <c r="G22" s="26"/>
      <c r="H22" s="27"/>
    </row>
  </sheetData>
  <mergeCells count="1">
    <mergeCell ref="B2:D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topLeftCell="C1" workbookViewId="0">
      <selection activeCell="H35" sqref="H35"/>
    </sheetView>
  </sheetViews>
  <sheetFormatPr baseColWidth="10" defaultColWidth="10.5703125" defaultRowHeight="20"/>
  <cols>
    <col min="1" max="1" width="10.5703125" style="1"/>
    <col min="2" max="5" width="15.7109375" style="1" customWidth="1"/>
    <col min="8" max="8" width="34.85546875" style="1" customWidth="1"/>
    <col min="9" max="16" width="15.7109375" style="1" customWidth="1"/>
  </cols>
  <sheetData>
    <row r="1" spans="1:16" ht="21" thickBot="1"/>
    <row r="2" spans="1:16">
      <c r="A2" s="2"/>
      <c r="B2" s="134" t="s">
        <v>0</v>
      </c>
      <c r="C2" s="134"/>
      <c r="D2" s="136"/>
      <c r="E2" s="135"/>
    </row>
    <row r="3" spans="1:16">
      <c r="A3" s="3"/>
      <c r="B3" s="4" t="s">
        <v>7</v>
      </c>
      <c r="C3" s="4" t="s">
        <v>12</v>
      </c>
      <c r="D3" s="4" t="s">
        <v>13</v>
      </c>
      <c r="E3" s="4" t="s">
        <v>14</v>
      </c>
    </row>
    <row r="4" spans="1:16">
      <c r="A4" s="3">
        <v>1</v>
      </c>
      <c r="B4" s="6">
        <v>1.009389254</v>
      </c>
      <c r="C4" s="6">
        <v>0.96910138199999996</v>
      </c>
      <c r="D4" s="15">
        <v>1.008732918</v>
      </c>
      <c r="E4" s="7">
        <v>1.0369134820000001</v>
      </c>
      <c r="H4" s="26" t="s">
        <v>1</v>
      </c>
      <c r="I4" s="27" t="s">
        <v>2</v>
      </c>
      <c r="J4" s="27" t="s">
        <v>3</v>
      </c>
      <c r="K4" s="27" t="s">
        <v>37</v>
      </c>
      <c r="L4" s="27" t="s">
        <v>4</v>
      </c>
      <c r="M4" s="27" t="s">
        <v>5</v>
      </c>
      <c r="N4" s="27" t="s">
        <v>6</v>
      </c>
      <c r="O4" s="27"/>
      <c r="P4" s="27"/>
    </row>
    <row r="5" spans="1:16">
      <c r="A5" s="3">
        <v>2</v>
      </c>
      <c r="B5" s="6">
        <v>0.91792112100000001</v>
      </c>
      <c r="C5" s="6">
        <v>1.033422332</v>
      </c>
      <c r="D5" s="15">
        <v>0.95272090499999995</v>
      </c>
      <c r="E5" s="7">
        <v>0.99169610500000005</v>
      </c>
      <c r="H5" s="26"/>
      <c r="I5" s="27"/>
      <c r="J5" s="27"/>
      <c r="K5" s="27"/>
      <c r="L5" s="27"/>
      <c r="M5" s="27"/>
      <c r="N5" s="27"/>
      <c r="O5" s="27"/>
      <c r="P5" s="27"/>
    </row>
    <row r="6" spans="1:16">
      <c r="A6" s="3">
        <v>3</v>
      </c>
      <c r="B6" s="6">
        <v>0.96965996600000004</v>
      </c>
      <c r="C6" s="6">
        <v>0.99616477800000003</v>
      </c>
      <c r="D6" s="15">
        <v>1.0278225270000001</v>
      </c>
      <c r="E6" s="7">
        <v>0.99925095399999997</v>
      </c>
      <c r="H6" s="30" t="s">
        <v>181</v>
      </c>
      <c r="I6" s="27">
        <v>1.1979999999999999E-2</v>
      </c>
      <c r="J6" s="27" t="s">
        <v>64</v>
      </c>
      <c r="K6" s="27" t="s">
        <v>43</v>
      </c>
      <c r="L6" s="27" t="s">
        <v>44</v>
      </c>
      <c r="M6" s="27">
        <v>0.29959999999999998</v>
      </c>
      <c r="N6" s="27" t="s">
        <v>41</v>
      </c>
      <c r="O6" s="27"/>
      <c r="P6" s="27"/>
    </row>
    <row r="7" spans="1:16">
      <c r="A7" s="3">
        <v>4</v>
      </c>
      <c r="B7" s="6">
        <v>0.98136230099999999</v>
      </c>
      <c r="C7" s="6">
        <v>0.95118479899999997</v>
      </c>
      <c r="D7" s="15">
        <v>1.034092633</v>
      </c>
      <c r="E7" s="7">
        <v>0.98823288499999995</v>
      </c>
      <c r="H7" s="30" t="s">
        <v>182</v>
      </c>
      <c r="I7" s="27">
        <v>-4.8069999999999996E-3</v>
      </c>
      <c r="J7" s="27" t="s">
        <v>65</v>
      </c>
      <c r="K7" s="27" t="s">
        <v>43</v>
      </c>
      <c r="L7" s="27" t="s">
        <v>44</v>
      </c>
      <c r="M7" s="27">
        <v>0.87829999999999997</v>
      </c>
      <c r="N7" s="27" t="s">
        <v>45</v>
      </c>
      <c r="O7" s="27"/>
      <c r="P7" s="27"/>
    </row>
    <row r="8" spans="1:16">
      <c r="A8" s="3">
        <v>5</v>
      </c>
      <c r="B8" s="6">
        <v>1.0443845430000001</v>
      </c>
      <c r="C8" s="6">
        <v>0.95463405599999995</v>
      </c>
      <c r="D8" s="15">
        <v>0.97262046099999999</v>
      </c>
      <c r="E8" s="7">
        <v>0.98363853099999998</v>
      </c>
      <c r="H8" s="30" t="s">
        <v>183</v>
      </c>
      <c r="I8" s="27">
        <v>-2.4489999999999998E-3</v>
      </c>
      <c r="J8" s="27" t="s">
        <v>66</v>
      </c>
      <c r="K8" s="27" t="s">
        <v>43</v>
      </c>
      <c r="L8" s="27" t="s">
        <v>44</v>
      </c>
      <c r="M8" s="27">
        <v>0.99029999999999996</v>
      </c>
      <c r="N8" s="27" t="s">
        <v>67</v>
      </c>
      <c r="O8" s="27"/>
      <c r="P8" s="27"/>
    </row>
    <row r="9" spans="1:16">
      <c r="A9" s="3">
        <v>6</v>
      </c>
      <c r="B9" s="6">
        <v>0.98978295500000002</v>
      </c>
      <c r="C9" s="6">
        <v>0.99937663600000004</v>
      </c>
      <c r="D9" s="15">
        <v>1.014793555</v>
      </c>
      <c r="E9" s="7">
        <v>0.98472777</v>
      </c>
      <c r="H9" s="28"/>
      <c r="I9" s="27"/>
      <c r="J9" s="27"/>
      <c r="K9" s="27"/>
      <c r="L9" s="27"/>
      <c r="M9" s="27"/>
      <c r="N9" s="27"/>
      <c r="O9" s="27"/>
      <c r="P9" s="27"/>
    </row>
    <row r="10" spans="1:16">
      <c r="A10" s="3">
        <v>7</v>
      </c>
      <c r="B10" s="6">
        <v>0.966615683</v>
      </c>
      <c r="C10" s="6">
        <v>1.0053534850000001</v>
      </c>
      <c r="D10" s="15">
        <v>0.97785718600000004</v>
      </c>
      <c r="E10" s="7">
        <v>1.043211517</v>
      </c>
      <c r="H10" s="28"/>
      <c r="I10" s="27"/>
      <c r="J10" s="27"/>
      <c r="K10" s="27"/>
      <c r="L10" s="27"/>
      <c r="M10" s="27"/>
      <c r="N10" s="27"/>
      <c r="O10" s="27"/>
      <c r="P10" s="27"/>
    </row>
    <row r="11" spans="1:16">
      <c r="A11" s="3">
        <v>8</v>
      </c>
      <c r="B11" s="6">
        <v>1.0119308119999999</v>
      </c>
      <c r="C11" s="6">
        <v>1.0294424209999999</v>
      </c>
      <c r="D11" s="15">
        <v>0.98672470800000001</v>
      </c>
      <c r="E11" s="7">
        <v>0.99398629999999999</v>
      </c>
      <c r="H11" s="28" t="s">
        <v>46</v>
      </c>
      <c r="I11" s="27" t="s">
        <v>47</v>
      </c>
      <c r="J11" s="27" t="s">
        <v>48</v>
      </c>
      <c r="K11" s="27" t="s">
        <v>2</v>
      </c>
      <c r="L11" s="27" t="s">
        <v>49</v>
      </c>
      <c r="M11" s="27" t="s">
        <v>50</v>
      </c>
      <c r="N11" s="27" t="s">
        <v>51</v>
      </c>
      <c r="O11" s="27" t="s">
        <v>52</v>
      </c>
      <c r="P11" s="27" t="s">
        <v>53</v>
      </c>
    </row>
    <row r="12" spans="1:16">
      <c r="A12" s="3">
        <v>9</v>
      </c>
      <c r="B12" s="6">
        <v>1.0259373060000001</v>
      </c>
      <c r="C12" s="6">
        <v>1.0066801219999999</v>
      </c>
      <c r="D12" s="15">
        <v>0.98510481400000005</v>
      </c>
      <c r="E12" s="7">
        <v>1.010185237</v>
      </c>
      <c r="H12" s="28"/>
      <c r="I12" s="27"/>
      <c r="J12" s="27"/>
      <c r="K12" s="27"/>
      <c r="L12" s="27"/>
      <c r="M12" s="27"/>
      <c r="N12" s="27"/>
      <c r="O12" s="27"/>
      <c r="P12" s="27"/>
    </row>
    <row r="13" spans="1:16">
      <c r="A13" s="3">
        <v>10</v>
      </c>
      <c r="B13" s="6">
        <v>1.061756506</v>
      </c>
      <c r="C13" s="6">
        <v>0.97313715099999998</v>
      </c>
      <c r="D13" s="15">
        <v>0.99534086600000005</v>
      </c>
      <c r="E13" s="7">
        <v>0.99828739700000002</v>
      </c>
      <c r="H13" s="30" t="s">
        <v>181</v>
      </c>
      <c r="I13" s="27">
        <v>1</v>
      </c>
      <c r="J13" s="27">
        <v>0.98799999999999999</v>
      </c>
      <c r="K13" s="27">
        <v>1.1979999999999999E-2</v>
      </c>
      <c r="L13" s="27">
        <v>7.8659999999999997E-3</v>
      </c>
      <c r="M13" s="27">
        <v>36</v>
      </c>
      <c r="N13" s="27">
        <v>23</v>
      </c>
      <c r="O13" s="27">
        <v>1.524</v>
      </c>
      <c r="P13" s="27">
        <v>88</v>
      </c>
    </row>
    <row r="14" spans="1:16">
      <c r="A14" s="3">
        <v>11</v>
      </c>
      <c r="B14" s="6">
        <v>1.0008429190000001</v>
      </c>
      <c r="C14" s="6">
        <v>1.039692437</v>
      </c>
      <c r="D14" s="15">
        <v>0.982730832</v>
      </c>
      <c r="E14" s="7">
        <v>0.996807149</v>
      </c>
      <c r="H14" s="30" t="s">
        <v>182</v>
      </c>
      <c r="I14" s="27">
        <v>1</v>
      </c>
      <c r="J14" s="27">
        <v>1.0049999999999999</v>
      </c>
      <c r="K14" s="27">
        <v>-4.8069999999999996E-3</v>
      </c>
      <c r="L14" s="27">
        <v>7.9740000000000002E-3</v>
      </c>
      <c r="M14" s="27">
        <v>36</v>
      </c>
      <c r="N14" s="27">
        <v>22</v>
      </c>
      <c r="O14" s="27">
        <v>0.6028</v>
      </c>
      <c r="P14" s="27">
        <v>88</v>
      </c>
    </row>
    <row r="15" spans="1:16">
      <c r="A15" s="3">
        <v>12</v>
      </c>
      <c r="B15" s="6">
        <v>1.060332117</v>
      </c>
      <c r="C15" s="6">
        <v>1.0002564060000001</v>
      </c>
      <c r="D15" s="15">
        <v>0.99581566300000002</v>
      </c>
      <c r="E15" s="7"/>
      <c r="H15" s="30" t="s">
        <v>183</v>
      </c>
      <c r="I15" s="27">
        <v>1</v>
      </c>
      <c r="J15" s="27">
        <v>1.002</v>
      </c>
      <c r="K15" s="27">
        <v>-2.4489999999999998E-3</v>
      </c>
      <c r="L15" s="27">
        <v>1.0149999999999999E-2</v>
      </c>
      <c r="M15" s="27">
        <v>36</v>
      </c>
      <c r="N15" s="27">
        <v>11</v>
      </c>
      <c r="O15" s="27">
        <v>0.2412</v>
      </c>
      <c r="P15" s="27">
        <v>88</v>
      </c>
    </row>
    <row r="16" spans="1:16">
      <c r="A16" s="3">
        <v>13</v>
      </c>
      <c r="B16" s="6">
        <v>1.0323191279999999</v>
      </c>
      <c r="C16" s="6">
        <v>1.0213848459999999</v>
      </c>
      <c r="D16" s="15">
        <v>1.0260490229999999</v>
      </c>
      <c r="E16" s="7"/>
      <c r="H16" s="29"/>
    </row>
    <row r="17" spans="1:9">
      <c r="A17" s="3">
        <v>14</v>
      </c>
      <c r="B17" s="6">
        <v>0.987981522</v>
      </c>
      <c r="C17" s="6">
        <v>1.028841943</v>
      </c>
      <c r="D17" s="15">
        <v>1.019555483</v>
      </c>
      <c r="E17" s="7"/>
      <c r="H17" s="29"/>
    </row>
    <row r="18" spans="1:9">
      <c r="A18" s="3">
        <v>15</v>
      </c>
      <c r="B18" s="6">
        <v>0.97362591200000004</v>
      </c>
      <c r="C18" s="6">
        <v>0.94932750799999999</v>
      </c>
      <c r="D18" s="15">
        <v>1.012643006</v>
      </c>
      <c r="E18" s="7"/>
    </row>
    <row r="19" spans="1:9">
      <c r="A19" s="3">
        <v>16</v>
      </c>
      <c r="B19" s="6">
        <v>0.96999511599999999</v>
      </c>
      <c r="C19" s="6">
        <v>0.98725536300000005</v>
      </c>
      <c r="D19" s="15">
        <v>1.0164413779999999</v>
      </c>
      <c r="E19" s="7"/>
    </row>
    <row r="20" spans="1:9">
      <c r="A20" s="3">
        <v>17</v>
      </c>
      <c r="B20" s="6">
        <v>1.0011361750000001</v>
      </c>
      <c r="C20" s="6">
        <v>0.99095598200000001</v>
      </c>
      <c r="D20" s="15">
        <v>1.0447196940000001</v>
      </c>
      <c r="E20" s="7"/>
    </row>
    <row r="21" spans="1:9">
      <c r="A21" s="3">
        <v>18</v>
      </c>
      <c r="B21" s="6">
        <v>0.985593575</v>
      </c>
      <c r="C21" s="6">
        <v>0.97616747000000004</v>
      </c>
      <c r="D21" s="15">
        <v>1.008188299</v>
      </c>
      <c r="E21" s="7"/>
      <c r="H21" s="26"/>
      <c r="I21" s="27"/>
    </row>
    <row r="22" spans="1:9">
      <c r="A22" s="3">
        <v>19</v>
      </c>
      <c r="B22" s="6">
        <v>1.01165152</v>
      </c>
      <c r="C22" s="6">
        <v>0.94633908300000003</v>
      </c>
      <c r="D22" s="15">
        <v>1.014639944</v>
      </c>
      <c r="E22" s="7"/>
      <c r="H22" s="26"/>
      <c r="I22" s="27"/>
    </row>
    <row r="23" spans="1:9">
      <c r="A23" s="3">
        <v>20</v>
      </c>
      <c r="B23" s="6">
        <v>1.0132155549999999</v>
      </c>
      <c r="C23" s="6">
        <v>0.96019196699999998</v>
      </c>
      <c r="D23" s="15">
        <v>1.0308528450000001</v>
      </c>
      <c r="E23" s="7"/>
      <c r="H23" s="26"/>
      <c r="I23" s="27"/>
    </row>
    <row r="24" spans="1:9">
      <c r="A24" s="3">
        <v>21</v>
      </c>
      <c r="B24" s="6">
        <v>1.023661076</v>
      </c>
      <c r="C24" s="6">
        <v>0.95957752399999996</v>
      </c>
      <c r="D24" s="15">
        <v>0.986221982</v>
      </c>
      <c r="E24" s="7"/>
      <c r="H24" s="26"/>
      <c r="I24" s="27"/>
    </row>
    <row r="25" spans="1:9">
      <c r="A25" s="3">
        <v>22</v>
      </c>
      <c r="B25" s="6">
        <v>1.031271783</v>
      </c>
      <c r="C25" s="6">
        <v>0.96635035599999997</v>
      </c>
      <c r="D25" s="15">
        <v>1.012084422</v>
      </c>
      <c r="E25" s="7"/>
      <c r="H25" s="26"/>
      <c r="I25" s="27"/>
    </row>
    <row r="26" spans="1:9">
      <c r="A26" s="3">
        <v>23</v>
      </c>
      <c r="B26" s="6">
        <v>0.98287047800000005</v>
      </c>
      <c r="C26" s="6">
        <v>0.97953293799999996</v>
      </c>
      <c r="D26" s="15"/>
      <c r="E26" s="7"/>
      <c r="H26" s="26"/>
      <c r="I26" s="27"/>
    </row>
    <row r="27" spans="1:9">
      <c r="A27" s="3">
        <v>24</v>
      </c>
      <c r="B27" s="6">
        <v>0.97143347000000002</v>
      </c>
      <c r="C27" s="6"/>
      <c r="D27" s="15"/>
      <c r="E27" s="7"/>
    </row>
    <row r="28" spans="1:9">
      <c r="A28" s="3">
        <v>25</v>
      </c>
      <c r="B28" s="6">
        <v>1.0641444529999999</v>
      </c>
      <c r="C28" s="6"/>
      <c r="D28" s="15"/>
      <c r="E28" s="7"/>
    </row>
    <row r="29" spans="1:9">
      <c r="A29" s="3">
        <v>26</v>
      </c>
      <c r="B29" s="6">
        <v>0.96672740000000001</v>
      </c>
      <c r="C29" s="6"/>
      <c r="D29" s="15"/>
      <c r="E29" s="7"/>
    </row>
    <row r="30" spans="1:9">
      <c r="A30" s="3">
        <v>27</v>
      </c>
      <c r="B30" s="6">
        <v>1.043728207</v>
      </c>
      <c r="C30" s="6"/>
      <c r="D30" s="15"/>
      <c r="E30" s="7"/>
    </row>
    <row r="31" spans="1:9">
      <c r="A31" s="3">
        <v>28</v>
      </c>
      <c r="B31" s="6">
        <v>0.97366780600000002</v>
      </c>
      <c r="C31" s="6"/>
      <c r="D31" s="15"/>
      <c r="E31" s="7"/>
    </row>
    <row r="32" spans="1:9">
      <c r="A32" s="3">
        <v>29</v>
      </c>
      <c r="B32" s="6">
        <v>0.94957886999999996</v>
      </c>
      <c r="C32" s="6"/>
      <c r="D32" s="15"/>
      <c r="E32" s="7"/>
    </row>
    <row r="33" spans="1:5">
      <c r="A33" s="3">
        <v>30</v>
      </c>
      <c r="B33" s="6">
        <v>1.0250156420000001</v>
      </c>
      <c r="C33" s="6"/>
      <c r="D33" s="15"/>
      <c r="E33" s="7"/>
    </row>
    <row r="34" spans="1:5">
      <c r="A34" s="3">
        <v>31</v>
      </c>
      <c r="B34" s="6">
        <v>0.95160373700000001</v>
      </c>
      <c r="C34" s="6"/>
      <c r="D34" s="15"/>
      <c r="E34" s="7"/>
    </row>
    <row r="35" spans="1:5">
      <c r="A35" s="3">
        <v>32</v>
      </c>
      <c r="B35" s="6">
        <v>0.97829008900000003</v>
      </c>
      <c r="C35" s="6"/>
      <c r="D35" s="15"/>
      <c r="E35" s="7"/>
    </row>
    <row r="36" spans="1:5">
      <c r="A36" s="3">
        <v>33</v>
      </c>
      <c r="B36" s="6">
        <v>0.97150329300000005</v>
      </c>
      <c r="C36" s="6"/>
      <c r="D36" s="15"/>
      <c r="E36" s="7"/>
    </row>
    <row r="37" spans="1:5">
      <c r="A37" s="3">
        <v>34</v>
      </c>
      <c r="B37" s="6">
        <v>1.0412285429999999</v>
      </c>
      <c r="C37" s="6"/>
      <c r="D37" s="15"/>
      <c r="E37" s="7"/>
    </row>
    <row r="38" spans="1:5">
      <c r="A38" s="3">
        <v>35</v>
      </c>
      <c r="B38" s="6">
        <v>0.985747186</v>
      </c>
      <c r="C38" s="6"/>
      <c r="D38" s="15"/>
      <c r="E38" s="7"/>
    </row>
    <row r="39" spans="1:5" ht="21" thickBot="1">
      <c r="A39" s="8">
        <v>36</v>
      </c>
      <c r="B39" s="9">
        <v>1.0240939790000001</v>
      </c>
      <c r="C39" s="9"/>
      <c r="D39" s="16"/>
      <c r="E39" s="10"/>
    </row>
    <row r="40" spans="1:5" ht="22" thickTop="1" thickBot="1">
      <c r="A40" s="11" t="s">
        <v>10</v>
      </c>
      <c r="B40" s="12">
        <f>AVERAGE(B4:B39)</f>
        <v>0.99999999994444444</v>
      </c>
      <c r="C40" s="12">
        <f t="shared" ref="C40:E40" si="0">AVERAGE(C4:C39)</f>
        <v>0.98801612978260855</v>
      </c>
      <c r="D40" s="12">
        <f t="shared" si="0"/>
        <v>1.0048069610909092</v>
      </c>
      <c r="E40" s="12">
        <f t="shared" si="0"/>
        <v>1.0024488479090909</v>
      </c>
    </row>
  </sheetData>
  <mergeCells count="1">
    <mergeCell ref="B2:E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8"/>
  <sheetViews>
    <sheetView zoomScale="66" workbookViewId="0">
      <selection activeCell="T15" sqref="T15"/>
    </sheetView>
  </sheetViews>
  <sheetFormatPr baseColWidth="10" defaultColWidth="10.5703125" defaultRowHeight="20"/>
  <cols>
    <col min="2" max="5" width="15.7109375" customWidth="1"/>
    <col min="8" max="16" width="29.42578125" style="1" customWidth="1"/>
  </cols>
  <sheetData>
    <row r="1" spans="1:16" ht="21" thickBot="1"/>
    <row r="2" spans="1:16">
      <c r="A2" s="2"/>
      <c r="B2" s="134" t="s">
        <v>11</v>
      </c>
      <c r="C2" s="134"/>
      <c r="D2" s="136"/>
      <c r="E2" s="135"/>
    </row>
    <row r="3" spans="1:16">
      <c r="A3" s="3"/>
      <c r="B3" s="4" t="s">
        <v>7</v>
      </c>
      <c r="C3" s="4" t="s">
        <v>8</v>
      </c>
      <c r="D3" s="14" t="s">
        <v>16</v>
      </c>
      <c r="E3" s="5" t="s">
        <v>15</v>
      </c>
    </row>
    <row r="4" spans="1:16">
      <c r="A4" s="3">
        <v>1</v>
      </c>
      <c r="B4" s="6">
        <v>0.979789468</v>
      </c>
      <c r="C4" s="6">
        <v>0.85152979100000004</v>
      </c>
      <c r="D4" s="15">
        <v>0.98591327399999995</v>
      </c>
      <c r="E4" s="7">
        <v>0.97400210700000001</v>
      </c>
    </row>
    <row r="5" spans="1:16">
      <c r="A5" s="3">
        <v>2</v>
      </c>
      <c r="B5" s="6">
        <v>1.004104646</v>
      </c>
      <c r="C5" s="6">
        <v>0.88145884299999999</v>
      </c>
      <c r="D5" s="15">
        <v>0.93442900100000004</v>
      </c>
      <c r="E5" s="7">
        <v>1.0333134429999999</v>
      </c>
      <c r="H5" s="1" t="s">
        <v>1</v>
      </c>
      <c r="I5" s="1" t="s">
        <v>2</v>
      </c>
      <c r="J5" s="1" t="s">
        <v>3</v>
      </c>
      <c r="K5" s="1" t="s">
        <v>37</v>
      </c>
      <c r="L5" s="1" t="s">
        <v>4</v>
      </c>
      <c r="M5" s="1" t="s">
        <v>5</v>
      </c>
      <c r="N5" s="1" t="s">
        <v>68</v>
      </c>
    </row>
    <row r="6" spans="1:16">
      <c r="A6" s="3">
        <v>3</v>
      </c>
      <c r="B6" s="6">
        <v>0.98432076700000004</v>
      </c>
      <c r="C6" s="6">
        <v>0.86181266000000001</v>
      </c>
      <c r="D6" s="15">
        <v>0.96224607399999995</v>
      </c>
      <c r="E6" s="7">
        <v>0.98895271100000004</v>
      </c>
    </row>
    <row r="7" spans="1:16">
      <c r="A7" s="3">
        <v>4</v>
      </c>
      <c r="B7" s="6">
        <v>0.99616102299999998</v>
      </c>
      <c r="C7" s="6">
        <v>0.84696683699999997</v>
      </c>
      <c r="D7" s="15">
        <v>0.99352610200000002</v>
      </c>
      <c r="E7" s="7">
        <v>0.95979266799999996</v>
      </c>
      <c r="H7" s="1" t="s">
        <v>186</v>
      </c>
      <c r="I7" s="1">
        <v>-0.14430000000000001</v>
      </c>
      <c r="J7" s="1" t="s">
        <v>69</v>
      </c>
      <c r="K7" s="1" t="s">
        <v>39</v>
      </c>
      <c r="L7" s="1" t="s">
        <v>40</v>
      </c>
      <c r="M7" s="1">
        <v>1E-4</v>
      </c>
      <c r="N7" s="1" t="s">
        <v>70</v>
      </c>
    </row>
    <row r="8" spans="1:16">
      <c r="A8" s="3">
        <v>5</v>
      </c>
      <c r="B8" s="6">
        <v>1.0270127950000001</v>
      </c>
      <c r="C8" s="6">
        <v>0.86906780400000005</v>
      </c>
      <c r="D8" s="15">
        <v>0.97723067900000005</v>
      </c>
      <c r="E8" s="7">
        <v>0.96744530399999995</v>
      </c>
      <c r="H8" s="1" t="s">
        <v>74</v>
      </c>
      <c r="I8" s="1">
        <v>-0.1082</v>
      </c>
      <c r="J8" s="1" t="s">
        <v>71</v>
      </c>
      <c r="K8" s="1" t="s">
        <v>39</v>
      </c>
      <c r="L8" s="1" t="s">
        <v>40</v>
      </c>
      <c r="M8" s="1">
        <v>1E-4</v>
      </c>
      <c r="N8" s="1" t="s">
        <v>45</v>
      </c>
    </row>
    <row r="9" spans="1:16">
      <c r="A9" s="3">
        <v>6</v>
      </c>
      <c r="B9" s="6">
        <v>0.95708390600000004</v>
      </c>
      <c r="C9" s="6">
        <v>0.85954780200000003</v>
      </c>
      <c r="D9" s="15">
        <v>1.0018967480000001</v>
      </c>
      <c r="E9" s="7">
        <v>0.94870854800000004</v>
      </c>
      <c r="H9" s="1" t="s">
        <v>75</v>
      </c>
      <c r="I9" s="1">
        <v>-0.13</v>
      </c>
      <c r="J9" s="1" t="s">
        <v>72</v>
      </c>
      <c r="K9" s="1" t="s">
        <v>39</v>
      </c>
      <c r="L9" s="1" t="s">
        <v>40</v>
      </c>
      <c r="M9" s="1">
        <v>1E-4</v>
      </c>
      <c r="N9" s="1" t="s">
        <v>67</v>
      </c>
    </row>
    <row r="10" spans="1:16">
      <c r="A10" s="3">
        <v>7</v>
      </c>
      <c r="B10" s="6">
        <v>0.99080513199999998</v>
      </c>
      <c r="C10" s="6">
        <v>0.90608581499999996</v>
      </c>
      <c r="D10" s="15">
        <v>0.97053479300000001</v>
      </c>
      <c r="E10" s="7">
        <v>0.95711598899999994</v>
      </c>
    </row>
    <row r="11" spans="1:16">
      <c r="A11" s="3">
        <v>8</v>
      </c>
      <c r="B11" s="6">
        <v>1.0089160850000001</v>
      </c>
      <c r="C11" s="6">
        <v>0.79988437199999995</v>
      </c>
      <c r="D11" s="15">
        <v>1.005896949</v>
      </c>
      <c r="E11" s="7">
        <v>0.97406576499999997</v>
      </c>
    </row>
    <row r="12" spans="1:16">
      <c r="A12" s="3">
        <v>9</v>
      </c>
      <c r="B12" s="6">
        <v>1.0683246989999999</v>
      </c>
      <c r="C12" s="6">
        <v>0.81954796399999996</v>
      </c>
      <c r="D12" s="15">
        <v>0.96186480299999999</v>
      </c>
      <c r="E12" s="7">
        <v>0.945181575</v>
      </c>
      <c r="H12" s="1" t="s">
        <v>46</v>
      </c>
      <c r="I12" s="1" t="s">
        <v>47</v>
      </c>
      <c r="J12" s="1" t="s">
        <v>48</v>
      </c>
      <c r="K12" s="1" t="s">
        <v>2</v>
      </c>
      <c r="L12" s="1" t="s">
        <v>49</v>
      </c>
      <c r="M12" s="1" t="s">
        <v>50</v>
      </c>
      <c r="N12" s="1" t="s">
        <v>51</v>
      </c>
      <c r="O12" s="1" t="s">
        <v>52</v>
      </c>
      <c r="P12" s="1" t="s">
        <v>53</v>
      </c>
    </row>
    <row r="13" spans="1:16">
      <c r="A13" s="3">
        <v>10</v>
      </c>
      <c r="B13" s="6">
        <v>0.98337272399999998</v>
      </c>
      <c r="C13" s="6">
        <v>0.81107729900000003</v>
      </c>
      <c r="D13" s="15">
        <v>0.98100715900000002</v>
      </c>
      <c r="E13" s="7">
        <v>0.99709793999999996</v>
      </c>
    </row>
    <row r="14" spans="1:16">
      <c r="A14" s="3">
        <v>11</v>
      </c>
      <c r="B14" s="6">
        <v>1.0157264880000001</v>
      </c>
      <c r="C14" s="6">
        <v>0.85643302799999999</v>
      </c>
      <c r="D14" s="15">
        <v>0.91158106299999997</v>
      </c>
      <c r="E14" s="7">
        <v>0.96119618200000001</v>
      </c>
      <c r="H14" s="1" t="s">
        <v>73</v>
      </c>
      <c r="I14" s="1">
        <v>0.85570000000000002</v>
      </c>
      <c r="J14" s="1">
        <v>1</v>
      </c>
      <c r="K14" s="1">
        <v>-0.14430000000000001</v>
      </c>
      <c r="L14" s="1">
        <v>7.4640000000000001E-3</v>
      </c>
      <c r="M14" s="1">
        <v>20</v>
      </c>
      <c r="N14" s="1">
        <v>74</v>
      </c>
      <c r="O14" s="1">
        <v>19.329999999999998</v>
      </c>
      <c r="P14" s="1">
        <v>162</v>
      </c>
    </row>
    <row r="15" spans="1:16">
      <c r="A15" s="3">
        <v>12</v>
      </c>
      <c r="B15" s="6">
        <v>1.0500633880000001</v>
      </c>
      <c r="C15" s="6">
        <v>0.83477047199999999</v>
      </c>
      <c r="D15" s="15">
        <v>0.94648632200000005</v>
      </c>
      <c r="E15" s="7">
        <v>0.95372661599999997</v>
      </c>
      <c r="H15" s="1" t="s">
        <v>74</v>
      </c>
      <c r="I15" s="1">
        <v>0.85570000000000002</v>
      </c>
      <c r="J15" s="1">
        <v>0.96389999999999998</v>
      </c>
      <c r="K15" s="1">
        <v>-0.1082</v>
      </c>
      <c r="L15" s="1">
        <v>8.0780000000000001E-3</v>
      </c>
      <c r="M15" s="1">
        <v>20</v>
      </c>
      <c r="N15" s="1">
        <v>41</v>
      </c>
      <c r="O15" s="1">
        <v>13.4</v>
      </c>
      <c r="P15" s="1">
        <v>162</v>
      </c>
    </row>
    <row r="16" spans="1:16">
      <c r="A16" s="3">
        <v>13</v>
      </c>
      <c r="B16" s="6">
        <v>1.0117190650000001</v>
      </c>
      <c r="C16" s="6">
        <v>0.88506900499999996</v>
      </c>
      <c r="D16" s="15">
        <v>0.972863386</v>
      </c>
      <c r="E16" s="7">
        <v>0.99300387800000001</v>
      </c>
      <c r="H16" s="1" t="s">
        <v>75</v>
      </c>
      <c r="I16" s="1">
        <v>0.85570000000000002</v>
      </c>
      <c r="J16" s="1">
        <v>0.98570000000000002</v>
      </c>
      <c r="K16" s="1">
        <v>-0.13</v>
      </c>
      <c r="L16" s="1">
        <v>8.4939999999999998E-3</v>
      </c>
      <c r="M16" s="1">
        <v>20</v>
      </c>
      <c r="N16" s="1">
        <v>31</v>
      </c>
      <c r="O16" s="1">
        <v>15.3</v>
      </c>
      <c r="P16" s="1">
        <v>162</v>
      </c>
    </row>
    <row r="17" spans="1:9">
      <c r="A17" s="3">
        <v>14</v>
      </c>
      <c r="B17" s="6">
        <v>0.92259981400000002</v>
      </c>
      <c r="C17" s="6">
        <v>0.83262590000000003</v>
      </c>
      <c r="D17" s="15">
        <v>0.97938124000000004</v>
      </c>
      <c r="E17" s="7">
        <v>0.93290480499999995</v>
      </c>
    </row>
    <row r="18" spans="1:9">
      <c r="A18" s="3">
        <v>15</v>
      </c>
      <c r="B18" s="6">
        <v>0.96524425599999997</v>
      </c>
      <c r="C18" s="6">
        <v>0.91712996700000005</v>
      </c>
      <c r="D18" s="15">
        <v>0.917511254</v>
      </c>
      <c r="E18" s="7">
        <v>0.95858745700000003</v>
      </c>
    </row>
    <row r="19" spans="1:9">
      <c r="A19" s="3">
        <v>16</v>
      </c>
      <c r="B19" s="6">
        <v>0.98246292300000004</v>
      </c>
      <c r="C19" s="6">
        <v>0.84711561199999996</v>
      </c>
      <c r="D19" s="15">
        <v>1.013779188</v>
      </c>
      <c r="E19" s="7">
        <v>0.989302291</v>
      </c>
    </row>
    <row r="20" spans="1:9">
      <c r="A20" s="3">
        <v>17</v>
      </c>
      <c r="B20" s="6">
        <v>1.0263973879999999</v>
      </c>
      <c r="C20" s="6">
        <v>0.87055555200000001</v>
      </c>
      <c r="D20" s="15">
        <v>0.97284763100000005</v>
      </c>
      <c r="E20" s="7">
        <v>0.96265487999999999</v>
      </c>
    </row>
    <row r="21" spans="1:9">
      <c r="A21" s="3">
        <v>18</v>
      </c>
      <c r="B21" s="6">
        <v>1.017300436</v>
      </c>
      <c r="C21" s="6">
        <v>0.9069294</v>
      </c>
      <c r="D21" s="15">
        <v>0.91547255400000005</v>
      </c>
      <c r="E21" s="7">
        <v>0.95805490999999998</v>
      </c>
      <c r="H21" s="26" t="s">
        <v>54</v>
      </c>
      <c r="I21" s="27"/>
    </row>
    <row r="22" spans="1:9">
      <c r="A22" s="3">
        <v>19</v>
      </c>
      <c r="B22" s="6">
        <v>1.0323543630000001</v>
      </c>
      <c r="C22" s="6">
        <v>0.83390947800000004</v>
      </c>
      <c r="D22" s="15">
        <v>0.97258294700000003</v>
      </c>
      <c r="E22" s="7">
        <v>0.975026948</v>
      </c>
      <c r="H22" s="26" t="s">
        <v>55</v>
      </c>
      <c r="I22" s="27">
        <v>128</v>
      </c>
    </row>
    <row r="23" spans="1:9">
      <c r="A23" s="3">
        <v>20</v>
      </c>
      <c r="B23" s="6">
        <v>1.0164717219999999</v>
      </c>
      <c r="C23" s="6">
        <v>0.82283683600000002</v>
      </c>
      <c r="D23" s="15">
        <v>0.95975362900000005</v>
      </c>
      <c r="E23" s="7">
        <v>0.98029375900000004</v>
      </c>
      <c r="H23" s="26" t="s">
        <v>56</v>
      </c>
      <c r="I23" s="27" t="s">
        <v>57</v>
      </c>
    </row>
    <row r="24" spans="1:9">
      <c r="A24" s="3">
        <v>21</v>
      </c>
      <c r="B24" s="6">
        <v>1.0200780469999999</v>
      </c>
      <c r="C24" s="6"/>
      <c r="D24" s="15">
        <v>0.98821508300000005</v>
      </c>
      <c r="E24" s="7">
        <v>0.99571446399999997</v>
      </c>
      <c r="H24" s="26" t="s">
        <v>58</v>
      </c>
      <c r="I24" s="27" t="s">
        <v>40</v>
      </c>
    </row>
    <row r="25" spans="1:9">
      <c r="A25" s="3">
        <v>22</v>
      </c>
      <c r="B25" s="6">
        <v>0.98094413899999999</v>
      </c>
      <c r="C25" s="6"/>
      <c r="D25" s="15">
        <v>0.99616402100000001</v>
      </c>
      <c r="E25" s="7">
        <v>0.99042189999999997</v>
      </c>
      <c r="H25" s="26" t="s">
        <v>59</v>
      </c>
      <c r="I25" s="27" t="s">
        <v>39</v>
      </c>
    </row>
    <row r="26" spans="1:9">
      <c r="A26" s="3">
        <v>23</v>
      </c>
      <c r="B26" s="6">
        <v>0.99534108099999996</v>
      </c>
      <c r="C26" s="6"/>
      <c r="D26" s="15">
        <v>0.93972870399999997</v>
      </c>
      <c r="E26" s="7">
        <v>1.0377714579999999</v>
      </c>
      <c r="H26" s="26" t="s">
        <v>60</v>
      </c>
      <c r="I26" s="27">
        <v>0.70330000000000004</v>
      </c>
    </row>
    <row r="27" spans="1:9">
      <c r="A27" s="3">
        <v>24</v>
      </c>
      <c r="B27" s="6">
        <v>0.96340564399999995</v>
      </c>
      <c r="C27" s="6"/>
      <c r="D27" s="15">
        <v>0.97568399800000005</v>
      </c>
      <c r="E27" s="7">
        <v>0.98783980900000001</v>
      </c>
    </row>
    <row r="28" spans="1:9">
      <c r="A28" s="3">
        <v>25</v>
      </c>
      <c r="B28" s="6">
        <v>1.0397069649999999</v>
      </c>
      <c r="C28" s="6"/>
      <c r="D28" s="15">
        <v>1.007594439</v>
      </c>
      <c r="E28" s="7">
        <v>1.0399801</v>
      </c>
    </row>
    <row r="29" spans="1:9">
      <c r="A29" s="3">
        <v>26</v>
      </c>
      <c r="B29" s="6">
        <v>0.99471469499999998</v>
      </c>
      <c r="C29" s="6"/>
      <c r="D29" s="15">
        <v>0.96875470200000002</v>
      </c>
      <c r="E29" s="7">
        <v>0.97965917999999996</v>
      </c>
    </row>
    <row r="30" spans="1:9">
      <c r="A30" s="3">
        <v>27</v>
      </c>
      <c r="B30" s="6">
        <v>0.99489309800000003</v>
      </c>
      <c r="C30" s="6"/>
      <c r="D30" s="15">
        <v>0.981031349</v>
      </c>
      <c r="E30" s="7">
        <v>1.001090056</v>
      </c>
    </row>
    <row r="31" spans="1:9">
      <c r="A31" s="3">
        <v>28</v>
      </c>
      <c r="B31" s="6">
        <v>0.97890472299999998</v>
      </c>
      <c r="C31" s="6"/>
      <c r="D31" s="15">
        <v>0.95664066999999997</v>
      </c>
      <c r="E31" s="7">
        <v>1.0570097199999999</v>
      </c>
    </row>
    <row r="32" spans="1:9">
      <c r="A32" s="3">
        <v>29</v>
      </c>
      <c r="B32" s="6">
        <v>0.99191708499999998</v>
      </c>
      <c r="C32" s="6"/>
      <c r="D32" s="15">
        <v>1.0026291540000001</v>
      </c>
      <c r="E32" s="7">
        <v>1.0188409309999999</v>
      </c>
    </row>
    <row r="33" spans="1:5">
      <c r="A33" s="3">
        <v>30</v>
      </c>
      <c r="B33" s="6">
        <v>0.99508728899999999</v>
      </c>
      <c r="C33" s="6"/>
      <c r="D33" s="15">
        <v>1.008966405</v>
      </c>
      <c r="E33" s="7">
        <v>1.0185075509999999</v>
      </c>
    </row>
    <row r="34" spans="1:5">
      <c r="A34" s="3">
        <v>31</v>
      </c>
      <c r="B34" s="6">
        <v>0.98375317799999995</v>
      </c>
      <c r="C34" s="6"/>
      <c r="D34" s="15">
        <v>0.97803638999999998</v>
      </c>
      <c r="E34" s="7">
        <v>1.0191791189999999</v>
      </c>
    </row>
    <row r="35" spans="1:5">
      <c r="A35" s="3">
        <v>32</v>
      </c>
      <c r="B35" s="6">
        <v>0.990942973</v>
      </c>
      <c r="C35" s="6"/>
      <c r="D35" s="15">
        <v>0.90418710300000005</v>
      </c>
      <c r="E35" s="7"/>
    </row>
    <row r="36" spans="1:5">
      <c r="A36" s="3">
        <v>33</v>
      </c>
      <c r="B36" s="6">
        <v>1.009143229</v>
      </c>
      <c r="C36" s="6"/>
      <c r="D36" s="15">
        <v>0.91508162900000001</v>
      </c>
      <c r="E36" s="7"/>
    </row>
    <row r="37" spans="1:5">
      <c r="A37" s="3">
        <v>34</v>
      </c>
      <c r="B37" s="6">
        <v>1.020936767</v>
      </c>
      <c r="C37" s="6"/>
      <c r="D37" s="15">
        <v>0.98048119199999995</v>
      </c>
      <c r="E37" s="7"/>
    </row>
    <row r="38" spans="1:5">
      <c r="A38" s="3">
        <v>35</v>
      </c>
      <c r="B38" s="6">
        <v>0.97274655600000004</v>
      </c>
      <c r="C38" s="6"/>
      <c r="D38" s="15">
        <v>0.90637495700000004</v>
      </c>
      <c r="E38" s="7"/>
    </row>
    <row r="39" spans="1:5">
      <c r="A39" s="3">
        <v>36</v>
      </c>
      <c r="B39" s="6">
        <v>1.023499221</v>
      </c>
      <c r="C39" s="6"/>
      <c r="D39" s="15">
        <v>0.98249932600000001</v>
      </c>
      <c r="E39" s="7"/>
    </row>
    <row r="40" spans="1:5">
      <c r="A40" s="3">
        <v>37</v>
      </c>
      <c r="B40" s="6">
        <v>1.0108118269999999</v>
      </c>
      <c r="C40" s="6"/>
      <c r="D40" s="15">
        <v>0.926906534</v>
      </c>
      <c r="E40" s="7"/>
    </row>
    <row r="41" spans="1:5">
      <c r="A41" s="3">
        <v>38</v>
      </c>
      <c r="B41" s="6">
        <v>1.0305889189999999</v>
      </c>
      <c r="C41" s="6"/>
      <c r="D41" s="15">
        <v>0.94036230099999996</v>
      </c>
      <c r="E41" s="7"/>
    </row>
    <row r="42" spans="1:5">
      <c r="A42" s="3">
        <v>39</v>
      </c>
      <c r="B42" s="6">
        <v>1.0199335439999999</v>
      </c>
      <c r="C42" s="6"/>
      <c r="D42" s="15">
        <v>0.93022534599999995</v>
      </c>
      <c r="E42" s="7"/>
    </row>
    <row r="43" spans="1:5">
      <c r="A43" s="3">
        <v>40</v>
      </c>
      <c r="B43" s="6">
        <v>0.97980385199999998</v>
      </c>
      <c r="C43" s="6"/>
      <c r="D43" s="15">
        <v>0.96503043600000005</v>
      </c>
      <c r="E43" s="7"/>
    </row>
    <row r="44" spans="1:5">
      <c r="A44" s="3">
        <v>41</v>
      </c>
      <c r="B44" s="6">
        <v>0.98720984700000003</v>
      </c>
      <c r="C44" s="6"/>
      <c r="D44" s="15">
        <v>0.93040278099999996</v>
      </c>
      <c r="E44" s="7"/>
    </row>
    <row r="45" spans="1:5">
      <c r="A45" s="3">
        <v>42</v>
      </c>
      <c r="B45" s="6">
        <v>0.99812906099999998</v>
      </c>
      <c r="C45" s="6"/>
      <c r="D45" s="15"/>
      <c r="E45" s="7"/>
    </row>
    <row r="46" spans="1:5">
      <c r="A46" s="3">
        <v>43</v>
      </c>
      <c r="B46" s="6">
        <v>0.98708795699999996</v>
      </c>
      <c r="C46" s="6"/>
      <c r="D46" s="15"/>
      <c r="E46" s="7"/>
    </row>
    <row r="47" spans="1:5">
      <c r="A47" s="3">
        <v>44</v>
      </c>
      <c r="B47" s="6">
        <v>0.99018921699999995</v>
      </c>
      <c r="C47" s="6"/>
      <c r="D47" s="15"/>
      <c r="E47" s="7"/>
    </row>
    <row r="48" spans="1:5">
      <c r="A48" s="3">
        <v>45</v>
      </c>
      <c r="B48" s="6">
        <v>1.01731854</v>
      </c>
      <c r="C48" s="6"/>
      <c r="D48" s="15"/>
      <c r="E48" s="7"/>
    </row>
    <row r="49" spans="1:5">
      <c r="A49" s="3">
        <v>46</v>
      </c>
      <c r="B49" s="6">
        <v>0.996132456</v>
      </c>
      <c r="C49" s="6"/>
      <c r="D49" s="15"/>
      <c r="E49" s="7"/>
    </row>
    <row r="50" spans="1:5">
      <c r="A50" s="3">
        <v>47</v>
      </c>
      <c r="B50" s="6">
        <v>1.037624018</v>
      </c>
      <c r="C50" s="6"/>
      <c r="D50" s="15"/>
      <c r="E50" s="7"/>
    </row>
    <row r="51" spans="1:5">
      <c r="A51" s="3">
        <v>48</v>
      </c>
      <c r="B51" s="6">
        <v>0.98258688199999999</v>
      </c>
      <c r="C51" s="6"/>
      <c r="D51" s="15"/>
      <c r="E51" s="7"/>
    </row>
    <row r="52" spans="1:5">
      <c r="A52" s="3">
        <v>49</v>
      </c>
      <c r="B52" s="6">
        <v>0.99922746100000004</v>
      </c>
      <c r="C52" s="6"/>
      <c r="D52" s="15"/>
      <c r="E52" s="7"/>
    </row>
    <row r="53" spans="1:5">
      <c r="A53" s="3">
        <v>50</v>
      </c>
      <c r="B53" s="6">
        <v>0.99883490200000002</v>
      </c>
      <c r="C53" s="6"/>
      <c r="D53" s="15"/>
      <c r="E53" s="7"/>
    </row>
    <row r="54" spans="1:5">
      <c r="A54" s="3">
        <v>51</v>
      </c>
      <c r="B54" s="6">
        <v>1.028460256</v>
      </c>
      <c r="C54" s="6"/>
      <c r="D54" s="15"/>
      <c r="E54" s="7"/>
    </row>
    <row r="55" spans="1:5">
      <c r="A55" s="3">
        <v>52</v>
      </c>
      <c r="B55" s="6">
        <v>0.94634561299999997</v>
      </c>
      <c r="C55" s="6"/>
      <c r="D55" s="15"/>
      <c r="E55" s="7"/>
    </row>
    <row r="56" spans="1:5">
      <c r="A56" s="3">
        <v>53</v>
      </c>
      <c r="B56" s="6">
        <v>0.98666707499999995</v>
      </c>
      <c r="C56" s="6"/>
      <c r="D56" s="15"/>
      <c r="E56" s="7"/>
    </row>
    <row r="57" spans="1:5">
      <c r="A57" s="3">
        <v>54</v>
      </c>
      <c r="B57" s="6">
        <v>1.006802797</v>
      </c>
      <c r="C57" s="6"/>
      <c r="D57" s="15"/>
      <c r="E57" s="7"/>
    </row>
    <row r="58" spans="1:5">
      <c r="A58" s="3">
        <v>55</v>
      </c>
      <c r="B58" s="6">
        <v>0.999206119</v>
      </c>
      <c r="C58" s="6"/>
      <c r="D58" s="15"/>
      <c r="E58" s="7"/>
    </row>
    <row r="59" spans="1:5">
      <c r="A59" s="3">
        <v>56</v>
      </c>
      <c r="B59" s="6">
        <v>0.98127240999999998</v>
      </c>
      <c r="C59" s="6"/>
      <c r="D59" s="15"/>
      <c r="E59" s="7"/>
    </row>
    <row r="60" spans="1:5">
      <c r="A60" s="3">
        <v>57</v>
      </c>
      <c r="B60" s="6">
        <v>1.023209319</v>
      </c>
      <c r="C60" s="6"/>
      <c r="D60" s="15"/>
      <c r="E60" s="7"/>
    </row>
    <row r="61" spans="1:5">
      <c r="A61" s="3">
        <v>58</v>
      </c>
      <c r="B61" s="6">
        <v>1.0239394479999999</v>
      </c>
      <c r="C61" s="6"/>
      <c r="D61" s="15"/>
      <c r="E61" s="7"/>
    </row>
    <row r="62" spans="1:5">
      <c r="A62" s="3">
        <v>59</v>
      </c>
      <c r="B62" s="6">
        <v>0.99414615200000001</v>
      </c>
      <c r="C62" s="6"/>
      <c r="D62" s="15"/>
      <c r="E62" s="7"/>
    </row>
    <row r="63" spans="1:5">
      <c r="A63" s="3">
        <v>60</v>
      </c>
      <c r="B63" s="6">
        <v>0.96394379799999996</v>
      </c>
      <c r="C63" s="6"/>
      <c r="D63" s="15"/>
      <c r="E63" s="7"/>
    </row>
    <row r="64" spans="1:5">
      <c r="A64" s="3">
        <v>61</v>
      </c>
      <c r="B64" s="6">
        <v>1.044651663</v>
      </c>
      <c r="C64" s="6"/>
      <c r="D64" s="15"/>
      <c r="E64" s="7"/>
    </row>
    <row r="65" spans="1:5">
      <c r="A65" s="3">
        <v>62</v>
      </c>
      <c r="B65" s="6">
        <v>1.007643514</v>
      </c>
      <c r="C65" s="6"/>
      <c r="D65" s="15"/>
      <c r="E65" s="7"/>
    </row>
    <row r="66" spans="1:5">
      <c r="A66" s="3">
        <v>63</v>
      </c>
      <c r="B66" s="6">
        <v>0.96724713200000001</v>
      </c>
      <c r="C66" s="6"/>
      <c r="D66" s="15"/>
      <c r="E66" s="7"/>
    </row>
    <row r="67" spans="1:5">
      <c r="A67" s="3">
        <v>64</v>
      </c>
      <c r="B67" s="6">
        <v>0.99474044399999995</v>
      </c>
      <c r="C67" s="6"/>
      <c r="D67" s="15"/>
      <c r="E67" s="7"/>
    </row>
    <row r="68" spans="1:5">
      <c r="A68" s="3">
        <v>65</v>
      </c>
      <c r="B68" s="6">
        <v>1.047356129</v>
      </c>
      <c r="C68" s="6"/>
      <c r="D68" s="15"/>
      <c r="E68" s="7"/>
    </row>
    <row r="69" spans="1:5">
      <c r="A69" s="3">
        <v>66</v>
      </c>
      <c r="B69" s="6">
        <v>1.009429361</v>
      </c>
      <c r="C69" s="6"/>
      <c r="D69" s="15"/>
      <c r="E69" s="7"/>
    </row>
    <row r="70" spans="1:5">
      <c r="A70" s="3">
        <v>67</v>
      </c>
      <c r="B70" s="6">
        <v>0.99141242299999999</v>
      </c>
      <c r="C70" s="6"/>
      <c r="D70" s="15"/>
      <c r="E70" s="7"/>
    </row>
    <row r="71" spans="1:5">
      <c r="A71" s="3">
        <v>68</v>
      </c>
      <c r="B71" s="6">
        <v>1.0299129890000001</v>
      </c>
      <c r="C71" s="6"/>
      <c r="D71" s="15"/>
      <c r="E71" s="7"/>
    </row>
    <row r="72" spans="1:5">
      <c r="A72" s="3">
        <v>69</v>
      </c>
      <c r="B72" s="6">
        <v>0.95414279800000001</v>
      </c>
      <c r="C72" s="6"/>
      <c r="D72" s="15"/>
      <c r="E72" s="7"/>
    </row>
    <row r="73" spans="1:5">
      <c r="A73" s="3">
        <v>70</v>
      </c>
      <c r="B73" s="6">
        <v>0.99441765000000004</v>
      </c>
      <c r="C73" s="6"/>
      <c r="D73" s="15"/>
      <c r="E73" s="7"/>
    </row>
    <row r="74" spans="1:5">
      <c r="A74" s="3">
        <v>71</v>
      </c>
      <c r="B74" s="6">
        <v>0.92775449899999995</v>
      </c>
      <c r="C74" s="6"/>
      <c r="D74" s="15"/>
      <c r="E74" s="7"/>
    </row>
    <row r="75" spans="1:5">
      <c r="A75" s="3">
        <v>72</v>
      </c>
      <c r="B75" s="6">
        <v>0.98440824000000005</v>
      </c>
      <c r="C75" s="6"/>
      <c r="D75" s="15"/>
      <c r="E75" s="7"/>
    </row>
    <row r="76" spans="1:5">
      <c r="A76" s="3">
        <v>73</v>
      </c>
      <c r="B76" s="6">
        <v>1.03732428</v>
      </c>
      <c r="C76" s="6"/>
      <c r="D76" s="15"/>
      <c r="E76" s="7"/>
    </row>
    <row r="77" spans="1:5" ht="21" thickBot="1">
      <c r="A77" s="8">
        <v>74</v>
      </c>
      <c r="B77" s="9">
        <v>1.0238416290000001</v>
      </c>
      <c r="C77" s="9"/>
      <c r="D77" s="16"/>
      <c r="E77" s="10"/>
    </row>
    <row r="78" spans="1:5" ht="22" thickTop="1" thickBot="1">
      <c r="A78" s="11" t="s">
        <v>10</v>
      </c>
      <c r="B78" s="12">
        <f>AVERAGE(B4:B77)</f>
        <v>0.99999999998648659</v>
      </c>
      <c r="C78" s="12">
        <f t="shared" ref="C78:E78" si="0">AVERAGE(C4:C77)</f>
        <v>0.85571772184999995</v>
      </c>
      <c r="D78" s="12">
        <f t="shared" si="0"/>
        <v>0.96394637356097546</v>
      </c>
      <c r="E78" s="12">
        <f t="shared" si="0"/>
        <v>0.98569167948387082</v>
      </c>
    </row>
  </sheetData>
  <mergeCells count="1">
    <mergeCell ref="B2:E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topLeftCell="I1" workbookViewId="0">
      <selection activeCell="F34" sqref="F34"/>
    </sheetView>
  </sheetViews>
  <sheetFormatPr baseColWidth="10" defaultColWidth="10.5703125" defaultRowHeight="20"/>
  <cols>
    <col min="1" max="1" width="10.5703125" style="1"/>
    <col min="2" max="7" width="15.7109375" style="1" customWidth="1"/>
    <col min="10" max="18" width="27.7109375" style="1" customWidth="1"/>
  </cols>
  <sheetData>
    <row r="1" spans="1:18" ht="21" thickBot="1"/>
    <row r="2" spans="1:18">
      <c r="A2" s="2"/>
      <c r="B2" s="134" t="s">
        <v>0</v>
      </c>
      <c r="C2" s="134"/>
      <c r="D2" s="136"/>
      <c r="E2" s="136"/>
      <c r="F2" s="136"/>
      <c r="G2" s="135"/>
    </row>
    <row r="3" spans="1:18">
      <c r="A3" s="3"/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5" t="s">
        <v>22</v>
      </c>
      <c r="J3" s="26" t="s">
        <v>1</v>
      </c>
      <c r="K3" s="27" t="s">
        <v>2</v>
      </c>
      <c r="L3" s="27" t="s">
        <v>3</v>
      </c>
      <c r="M3" s="27" t="s">
        <v>37</v>
      </c>
      <c r="N3" s="27" t="s">
        <v>4</v>
      </c>
      <c r="O3" s="27" t="s">
        <v>5</v>
      </c>
      <c r="P3" s="27" t="s">
        <v>6</v>
      </c>
      <c r="Q3" s="27"/>
      <c r="R3" s="27"/>
    </row>
    <row r="4" spans="1:18">
      <c r="A4" s="3">
        <v>1</v>
      </c>
      <c r="B4" s="6">
        <v>1.188036662</v>
      </c>
      <c r="C4" s="6">
        <v>1.680064285</v>
      </c>
      <c r="D4" s="15">
        <v>1.5023254559999999</v>
      </c>
      <c r="E4" s="15">
        <v>1.739823739</v>
      </c>
      <c r="F4" s="15">
        <v>1.695228663</v>
      </c>
      <c r="G4" s="7">
        <v>1.3015866789999999</v>
      </c>
      <c r="J4" s="26"/>
      <c r="K4" s="27"/>
      <c r="L4" s="27"/>
      <c r="M4" s="27"/>
      <c r="N4" s="27"/>
      <c r="O4" s="27"/>
      <c r="P4" s="27"/>
      <c r="Q4" s="27"/>
      <c r="R4" s="27"/>
    </row>
    <row r="5" spans="1:18">
      <c r="A5" s="3">
        <v>2</v>
      </c>
      <c r="B5" s="6">
        <v>1.4206373109999999</v>
      </c>
      <c r="C5" s="6">
        <v>1.689368824</v>
      </c>
      <c r="D5" s="15">
        <v>1.6759781140000001</v>
      </c>
      <c r="E5" s="15">
        <v>1.626520688</v>
      </c>
      <c r="F5" s="15">
        <v>1.7493271340000001</v>
      </c>
      <c r="G5" s="7">
        <v>1.154907884</v>
      </c>
      <c r="J5" s="31" t="s">
        <v>187</v>
      </c>
      <c r="K5" s="27">
        <v>-0.6109</v>
      </c>
      <c r="L5" s="27" t="s">
        <v>76</v>
      </c>
      <c r="M5" s="27" t="s">
        <v>39</v>
      </c>
      <c r="N5" s="27" t="s">
        <v>40</v>
      </c>
      <c r="O5" s="27">
        <v>1E-4</v>
      </c>
      <c r="P5" s="27" t="s">
        <v>41</v>
      </c>
      <c r="Q5" s="32" t="s">
        <v>77</v>
      </c>
      <c r="R5" s="27"/>
    </row>
    <row r="6" spans="1:18">
      <c r="A6" s="3">
        <v>3</v>
      </c>
      <c r="B6" s="6">
        <v>0.58074950000000003</v>
      </c>
      <c r="C6" s="6">
        <v>1.608376676</v>
      </c>
      <c r="D6" s="15">
        <v>1.5673385580000001</v>
      </c>
      <c r="E6" s="15">
        <v>1.615910755</v>
      </c>
      <c r="F6" s="15">
        <v>1.7057423759999999</v>
      </c>
      <c r="G6" s="7">
        <v>1.493373726</v>
      </c>
      <c r="J6" s="31" t="s">
        <v>188</v>
      </c>
      <c r="K6" s="27">
        <v>-0.53239999999999998</v>
      </c>
      <c r="L6" s="27" t="s">
        <v>78</v>
      </c>
      <c r="M6" s="27" t="s">
        <v>39</v>
      </c>
      <c r="N6" s="27" t="s">
        <v>40</v>
      </c>
      <c r="O6" s="27">
        <v>1E-4</v>
      </c>
      <c r="P6" s="27" t="s">
        <v>45</v>
      </c>
      <c r="Q6" s="32" t="s">
        <v>79</v>
      </c>
      <c r="R6" s="27"/>
    </row>
    <row r="7" spans="1:18">
      <c r="A7" s="3">
        <v>4</v>
      </c>
      <c r="B7" s="6">
        <v>0.29412735600000001</v>
      </c>
      <c r="C7" s="6">
        <v>1.705527483</v>
      </c>
      <c r="D7" s="15">
        <v>1.6146021530000001</v>
      </c>
      <c r="E7" s="15">
        <v>1.6200739019999999</v>
      </c>
      <c r="F7" s="15">
        <v>1.757515513</v>
      </c>
      <c r="G7" s="7">
        <v>1.504416652</v>
      </c>
      <c r="J7" s="31" t="s">
        <v>189</v>
      </c>
      <c r="K7" s="27">
        <v>-0.68710000000000004</v>
      </c>
      <c r="L7" s="27" t="s">
        <v>80</v>
      </c>
      <c r="M7" s="27" t="s">
        <v>39</v>
      </c>
      <c r="N7" s="27" t="s">
        <v>40</v>
      </c>
      <c r="O7" s="27">
        <v>1E-4</v>
      </c>
      <c r="P7" s="27" t="s">
        <v>67</v>
      </c>
      <c r="Q7" s="32" t="s">
        <v>81</v>
      </c>
      <c r="R7" s="27"/>
    </row>
    <row r="8" spans="1:18">
      <c r="A8" s="3">
        <v>5</v>
      </c>
      <c r="B8" s="6">
        <v>0.26327900799999998</v>
      </c>
      <c r="C8" s="6">
        <v>1.7871226140000001</v>
      </c>
      <c r="D8" s="15">
        <v>1.5900113570000001</v>
      </c>
      <c r="E8" s="15">
        <v>1.6658877729999999</v>
      </c>
      <c r="F8" s="15">
        <v>1.764889224</v>
      </c>
      <c r="G8" s="7">
        <v>1.4022431259999999</v>
      </c>
      <c r="J8" s="31" t="s">
        <v>190</v>
      </c>
      <c r="K8" s="27">
        <v>-0.72870000000000001</v>
      </c>
      <c r="L8" s="27" t="s">
        <v>82</v>
      </c>
      <c r="M8" s="27" t="s">
        <v>39</v>
      </c>
      <c r="N8" s="27" t="s">
        <v>40</v>
      </c>
      <c r="O8" s="27">
        <v>1E-4</v>
      </c>
      <c r="P8" s="27" t="s">
        <v>83</v>
      </c>
      <c r="Q8" s="32" t="s">
        <v>84</v>
      </c>
      <c r="R8" s="27"/>
    </row>
    <row r="9" spans="1:18">
      <c r="A9" s="3">
        <v>6</v>
      </c>
      <c r="B9" s="6">
        <v>0.36687339299999999</v>
      </c>
      <c r="C9" s="6">
        <v>1.777619219</v>
      </c>
      <c r="D9" s="15">
        <v>1.4969370989999999</v>
      </c>
      <c r="E9" s="15">
        <v>1.6531353259999999</v>
      </c>
      <c r="F9" s="15">
        <v>1.69898127</v>
      </c>
      <c r="G9" s="7">
        <v>1.4492565470000001</v>
      </c>
      <c r="J9" s="31" t="s">
        <v>191</v>
      </c>
      <c r="K9" s="27">
        <v>-0.38879999999999998</v>
      </c>
      <c r="L9" s="27" t="s">
        <v>85</v>
      </c>
      <c r="M9" s="27" t="s">
        <v>39</v>
      </c>
      <c r="N9" s="27" t="s">
        <v>40</v>
      </c>
      <c r="O9" s="27">
        <v>1E-4</v>
      </c>
      <c r="P9" s="27" t="s">
        <v>55</v>
      </c>
      <c r="Q9" s="32" t="s">
        <v>86</v>
      </c>
      <c r="R9" s="27"/>
    </row>
    <row r="10" spans="1:18">
      <c r="A10" s="3">
        <v>7</v>
      </c>
      <c r="B10" s="6">
        <v>0.41089755900000002</v>
      </c>
      <c r="C10" s="6">
        <v>1.6841408339999999</v>
      </c>
      <c r="D10" s="15">
        <v>1.5081243559999999</v>
      </c>
      <c r="E10" s="15">
        <v>1.7765319260000001</v>
      </c>
      <c r="F10" s="15">
        <v>1.716509469</v>
      </c>
      <c r="G10" s="7">
        <v>1.424723483</v>
      </c>
      <c r="J10" s="26"/>
      <c r="K10" s="27"/>
      <c r="L10" s="27"/>
      <c r="M10" s="27"/>
      <c r="N10" s="27"/>
      <c r="O10" s="27"/>
      <c r="P10" s="27"/>
      <c r="Q10" s="27"/>
      <c r="R10" s="27"/>
    </row>
    <row r="11" spans="1:18">
      <c r="A11" s="3">
        <v>8</v>
      </c>
      <c r="B11" s="6">
        <v>0.41668042100000002</v>
      </c>
      <c r="C11" s="6">
        <v>1.6108046439999999</v>
      </c>
      <c r="D11" s="15">
        <v>1.3505020619999999</v>
      </c>
      <c r="E11" s="15">
        <v>1.6012018210000001</v>
      </c>
      <c r="F11" s="15">
        <v>1.769264057</v>
      </c>
      <c r="G11" s="7">
        <v>1.441735298</v>
      </c>
      <c r="J11" s="26"/>
      <c r="K11" s="27"/>
      <c r="L11" s="27"/>
      <c r="M11" s="27"/>
      <c r="N11" s="27"/>
      <c r="O11" s="27"/>
      <c r="P11" s="27"/>
      <c r="Q11" s="27"/>
      <c r="R11" s="27"/>
    </row>
    <row r="12" spans="1:18">
      <c r="A12" s="3">
        <v>9</v>
      </c>
      <c r="B12" s="6">
        <v>1.468981785</v>
      </c>
      <c r="C12" s="6">
        <v>1.543033216</v>
      </c>
      <c r="D12" s="15">
        <v>1.494265371</v>
      </c>
      <c r="E12" s="15">
        <v>1.757845871</v>
      </c>
      <c r="F12" s="15">
        <v>1.7507319560000001</v>
      </c>
      <c r="G12" s="7">
        <v>1.3380575219999999</v>
      </c>
      <c r="J12" s="26" t="s">
        <v>46</v>
      </c>
      <c r="K12" s="27" t="s">
        <v>47</v>
      </c>
      <c r="L12" s="27" t="s">
        <v>48</v>
      </c>
      <c r="M12" s="27" t="s">
        <v>2</v>
      </c>
      <c r="N12" s="27" t="s">
        <v>49</v>
      </c>
      <c r="O12" s="27" t="s">
        <v>50</v>
      </c>
      <c r="P12" s="27" t="s">
        <v>51</v>
      </c>
      <c r="Q12" s="27" t="s">
        <v>52</v>
      </c>
      <c r="R12" s="27" t="s">
        <v>53</v>
      </c>
    </row>
    <row r="13" spans="1:18">
      <c r="A13" s="3">
        <v>10</v>
      </c>
      <c r="B13" s="6">
        <v>1.3533886820000001</v>
      </c>
      <c r="C13" s="6">
        <v>1.0735404740000001</v>
      </c>
      <c r="D13" s="15">
        <v>1.5664052180000001</v>
      </c>
      <c r="E13" s="15">
        <v>1.6659872010000001</v>
      </c>
      <c r="F13" s="15">
        <v>1.7075641539999999</v>
      </c>
      <c r="G13" s="7">
        <v>1.4101203920000001</v>
      </c>
      <c r="J13" s="26"/>
      <c r="K13" s="27"/>
      <c r="L13" s="27"/>
      <c r="M13" s="27"/>
      <c r="N13" s="27"/>
      <c r="O13" s="27"/>
      <c r="P13" s="27"/>
      <c r="Q13" s="27"/>
      <c r="R13" s="27"/>
    </row>
    <row r="14" spans="1:18">
      <c r="A14" s="3">
        <v>11</v>
      </c>
      <c r="B14" s="6">
        <v>0.79513557599999996</v>
      </c>
      <c r="C14" s="6">
        <v>1.6926339130000001</v>
      </c>
      <c r="D14" s="15">
        <v>1.5528862130000001</v>
      </c>
      <c r="E14" s="15">
        <v>1.7026408630000001</v>
      </c>
      <c r="F14" s="15">
        <v>1.722449492</v>
      </c>
      <c r="G14" s="7">
        <v>1.3230470969999999</v>
      </c>
      <c r="J14" s="31" t="s">
        <v>187</v>
      </c>
      <c r="K14" s="27">
        <v>1</v>
      </c>
      <c r="L14" s="27">
        <v>1.611</v>
      </c>
      <c r="M14" s="27">
        <v>-0.6109</v>
      </c>
      <c r="N14" s="27">
        <v>7.0800000000000002E-2</v>
      </c>
      <c r="O14" s="27">
        <v>26</v>
      </c>
      <c r="P14" s="27">
        <v>19</v>
      </c>
      <c r="Q14" s="27">
        <v>8.6280000000000001</v>
      </c>
      <c r="R14" s="27">
        <v>124</v>
      </c>
    </row>
    <row r="15" spans="1:18">
      <c r="A15" s="3">
        <v>12</v>
      </c>
      <c r="B15" s="6">
        <v>0.58621162699999996</v>
      </c>
      <c r="C15" s="6">
        <v>1.763324034</v>
      </c>
      <c r="D15" s="15">
        <v>1.476002687</v>
      </c>
      <c r="E15" s="15">
        <v>1.721419931</v>
      </c>
      <c r="F15" s="15">
        <v>1.7744343149999999</v>
      </c>
      <c r="G15" s="7">
        <v>1.360932383</v>
      </c>
      <c r="J15" s="31" t="s">
        <v>188</v>
      </c>
      <c r="K15" s="27">
        <v>1</v>
      </c>
      <c r="L15" s="27">
        <v>1.532</v>
      </c>
      <c r="M15" s="27">
        <v>-0.53239999999999998</v>
      </c>
      <c r="N15" s="27">
        <v>7.3169999999999999E-2</v>
      </c>
      <c r="O15" s="27">
        <v>26</v>
      </c>
      <c r="P15" s="27">
        <v>17</v>
      </c>
      <c r="Q15" s="27">
        <v>7.2759999999999998</v>
      </c>
      <c r="R15" s="27">
        <v>124</v>
      </c>
    </row>
    <row r="16" spans="1:18">
      <c r="A16" s="3">
        <v>13</v>
      </c>
      <c r="B16" s="6">
        <v>0.60159089799999999</v>
      </c>
      <c r="C16" s="6">
        <v>1.7822923369999999</v>
      </c>
      <c r="D16" s="15">
        <v>1.598311993</v>
      </c>
      <c r="E16" s="15">
        <v>1.747547051</v>
      </c>
      <c r="F16" s="15">
        <v>1.772060872</v>
      </c>
      <c r="G16" s="7">
        <v>1.522079561</v>
      </c>
      <c r="J16" s="31" t="s">
        <v>189</v>
      </c>
      <c r="K16" s="27">
        <v>1</v>
      </c>
      <c r="L16" s="27">
        <v>1.6870000000000001</v>
      </c>
      <c r="M16" s="27">
        <v>-0.68710000000000004</v>
      </c>
      <c r="N16" s="27">
        <v>6.8820000000000006E-2</v>
      </c>
      <c r="O16" s="27">
        <v>26</v>
      </c>
      <c r="P16" s="27">
        <v>21</v>
      </c>
      <c r="Q16" s="27">
        <v>9.984</v>
      </c>
      <c r="R16" s="27">
        <v>124</v>
      </c>
    </row>
    <row r="17" spans="1:18">
      <c r="A17" s="3">
        <v>14</v>
      </c>
      <c r="B17" s="6">
        <v>1.4520822280000001</v>
      </c>
      <c r="C17" s="6">
        <v>1.482164018</v>
      </c>
      <c r="D17" s="15">
        <v>1.6007143029999999</v>
      </c>
      <c r="E17" s="15">
        <v>1.8210788899999999</v>
      </c>
      <c r="F17" s="15">
        <v>1.7071279539999999</v>
      </c>
      <c r="G17" s="7">
        <v>1.4096521179999999</v>
      </c>
      <c r="J17" s="31" t="s">
        <v>190</v>
      </c>
      <c r="K17" s="27">
        <v>1</v>
      </c>
      <c r="L17" s="27">
        <v>1.7290000000000001</v>
      </c>
      <c r="M17" s="27">
        <v>-0.72870000000000001</v>
      </c>
      <c r="N17" s="27">
        <v>6.7150000000000001E-2</v>
      </c>
      <c r="O17" s="27">
        <v>26</v>
      </c>
      <c r="P17" s="27">
        <v>23</v>
      </c>
      <c r="Q17" s="27">
        <v>10.85</v>
      </c>
      <c r="R17" s="27">
        <v>124</v>
      </c>
    </row>
    <row r="18" spans="1:18">
      <c r="A18" s="3">
        <v>15</v>
      </c>
      <c r="B18" s="6">
        <v>1.30134292</v>
      </c>
      <c r="C18" s="6">
        <v>1.7937522189999999</v>
      </c>
      <c r="D18" s="15">
        <v>1.571931492</v>
      </c>
      <c r="E18" s="15">
        <v>1.625199257</v>
      </c>
      <c r="F18" s="15">
        <v>1.699003721</v>
      </c>
      <c r="G18" s="7">
        <v>0.69898867099999995</v>
      </c>
      <c r="J18" s="31" t="s">
        <v>191</v>
      </c>
      <c r="K18" s="27">
        <v>1</v>
      </c>
      <c r="L18" s="27">
        <v>1.389</v>
      </c>
      <c r="M18" s="27">
        <v>-0.38879999999999998</v>
      </c>
      <c r="N18" s="27">
        <v>6.6400000000000001E-2</v>
      </c>
      <c r="O18" s="27">
        <v>26</v>
      </c>
      <c r="P18" s="27">
        <v>24</v>
      </c>
      <c r="Q18" s="27">
        <v>5.8559999999999999</v>
      </c>
      <c r="R18" s="27">
        <v>124</v>
      </c>
    </row>
    <row r="19" spans="1:18">
      <c r="A19" s="3">
        <v>16</v>
      </c>
      <c r="B19" s="6">
        <v>1.3769242589999999</v>
      </c>
      <c r="C19" s="6">
        <v>1.682992601</v>
      </c>
      <c r="D19" s="15">
        <v>1.2933918849999999</v>
      </c>
      <c r="E19" s="15">
        <v>1.7558733470000001</v>
      </c>
      <c r="F19" s="15">
        <v>1.7336688229999999</v>
      </c>
      <c r="G19" s="7">
        <v>1.5108409860000001</v>
      </c>
    </row>
    <row r="20" spans="1:18">
      <c r="A20" s="3">
        <v>17</v>
      </c>
      <c r="B20" s="6">
        <v>1.376497681</v>
      </c>
      <c r="C20" s="6">
        <v>0.819482614</v>
      </c>
      <c r="D20" s="15">
        <v>1.5907041449999999</v>
      </c>
      <c r="E20" s="15">
        <v>1.608267626</v>
      </c>
      <c r="F20" s="15">
        <v>1.721342954</v>
      </c>
      <c r="G20" s="7">
        <v>1.315487359</v>
      </c>
    </row>
    <row r="21" spans="1:18">
      <c r="A21" s="3">
        <v>18</v>
      </c>
      <c r="B21" s="6">
        <v>1.068969992</v>
      </c>
      <c r="C21" s="6">
        <v>1.6366495169999999</v>
      </c>
      <c r="D21" s="15"/>
      <c r="E21" s="15">
        <v>1.6984167750000001</v>
      </c>
      <c r="F21" s="15">
        <v>1.668585159</v>
      </c>
      <c r="G21" s="7">
        <v>1.392569741</v>
      </c>
    </row>
    <row r="22" spans="1:18">
      <c r="A22" s="3">
        <v>19</v>
      </c>
      <c r="B22" s="6">
        <v>1.3771231150000001</v>
      </c>
      <c r="C22" s="6">
        <v>1.7933192259999999</v>
      </c>
      <c r="D22" s="15"/>
      <c r="E22" s="15">
        <v>1.651724089</v>
      </c>
      <c r="F22" s="15">
        <v>1.73584341</v>
      </c>
      <c r="G22" s="7">
        <v>1.4066981430000001</v>
      </c>
      <c r="J22" s="26"/>
      <c r="K22" s="27"/>
    </row>
    <row r="23" spans="1:18">
      <c r="A23" s="3">
        <v>20</v>
      </c>
      <c r="B23" s="6">
        <v>1.350845249</v>
      </c>
      <c r="C23" s="6"/>
      <c r="D23" s="15"/>
      <c r="E23" s="15">
        <v>1.701483007</v>
      </c>
      <c r="F23" s="15">
        <v>1.682040016</v>
      </c>
      <c r="G23" s="7">
        <v>1.452845578</v>
      </c>
      <c r="J23" s="26"/>
      <c r="K23" s="27"/>
    </row>
    <row r="24" spans="1:18">
      <c r="A24" s="3">
        <v>21</v>
      </c>
      <c r="B24" s="6">
        <v>0.63963976</v>
      </c>
      <c r="C24" s="6"/>
      <c r="D24" s="15"/>
      <c r="E24" s="15">
        <v>1.672709818</v>
      </c>
      <c r="F24" s="15">
        <v>1.7543819270000001</v>
      </c>
      <c r="G24" s="7">
        <v>1.496856915</v>
      </c>
      <c r="J24" s="26"/>
      <c r="K24" s="27"/>
    </row>
    <row r="25" spans="1:18">
      <c r="A25" s="3">
        <v>22</v>
      </c>
      <c r="B25" s="6">
        <v>0.877936673</v>
      </c>
      <c r="C25" s="6"/>
      <c r="D25" s="15"/>
      <c r="E25" s="15"/>
      <c r="F25" s="15">
        <v>1.6957129740000001</v>
      </c>
      <c r="G25" s="7">
        <v>1.4711788240000001</v>
      </c>
      <c r="J25" s="26"/>
      <c r="K25" s="27"/>
    </row>
    <row r="26" spans="1:18">
      <c r="A26" s="3">
        <v>23</v>
      </c>
      <c r="B26" s="6">
        <v>1.391068698</v>
      </c>
      <c r="C26" s="6"/>
      <c r="D26" s="15"/>
      <c r="E26" s="15"/>
      <c r="F26" s="15">
        <v>1.7771541529999999</v>
      </c>
      <c r="G26" s="7">
        <v>1.496597119</v>
      </c>
      <c r="J26" s="26"/>
      <c r="K26" s="27"/>
    </row>
    <row r="27" spans="1:18">
      <c r="A27" s="3">
        <v>24</v>
      </c>
      <c r="B27" s="6">
        <v>1.340068534</v>
      </c>
      <c r="C27" s="6"/>
      <c r="D27" s="15"/>
      <c r="E27" s="15"/>
      <c r="F27" s="15"/>
      <c r="G27" s="7">
        <v>1.554076142</v>
      </c>
      <c r="J27" s="26"/>
      <c r="K27" s="27"/>
    </row>
    <row r="28" spans="1:18">
      <c r="A28" s="3">
        <v>25</v>
      </c>
      <c r="B28" s="6">
        <v>1.3939649409999999</v>
      </c>
      <c r="C28" s="6"/>
      <c r="D28" s="15"/>
      <c r="E28" s="15"/>
      <c r="F28" s="15"/>
      <c r="G28" s="7"/>
    </row>
    <row r="29" spans="1:18" ht="21" thickBot="1">
      <c r="A29" s="8">
        <v>26</v>
      </c>
      <c r="B29" s="9">
        <v>1.30694617</v>
      </c>
      <c r="C29" s="9"/>
      <c r="D29" s="16"/>
      <c r="E29" s="16"/>
      <c r="F29" s="16"/>
      <c r="G29" s="10"/>
    </row>
    <row r="30" spans="1:18" ht="22" thickTop="1" thickBot="1">
      <c r="A30" s="11" t="s">
        <v>10</v>
      </c>
      <c r="B30" s="12">
        <f>AVERAGE(B4:B29)</f>
        <v>0.99999999992307687</v>
      </c>
      <c r="C30" s="12">
        <f t="shared" ref="C30:G30" si="0">AVERAGE(C4:C29)</f>
        <v>1.6108530919999999</v>
      </c>
      <c r="D30" s="17">
        <f t="shared" si="0"/>
        <v>1.5323783801176472</v>
      </c>
      <c r="E30" s="17">
        <f t="shared" si="0"/>
        <v>1.687108555047619</v>
      </c>
      <c r="F30" s="17">
        <f t="shared" si="0"/>
        <v>1.7286765037391303</v>
      </c>
      <c r="G30" s="13">
        <f t="shared" si="0"/>
        <v>1.3888446644166665</v>
      </c>
    </row>
  </sheetData>
  <mergeCells count="1">
    <mergeCell ref="B2:G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43"/>
  <sheetViews>
    <sheetView topLeftCell="D1" zoomScale="125" workbookViewId="0">
      <selection activeCell="G22" sqref="G22:H22"/>
    </sheetView>
  </sheetViews>
  <sheetFormatPr baseColWidth="10" defaultColWidth="10.5703125" defaultRowHeight="20"/>
  <cols>
    <col min="1" max="7" width="10.5703125" style="1"/>
    <col min="8" max="8" width="29.85546875" style="1" customWidth="1"/>
    <col min="9" max="16" width="10.5703125" style="1"/>
  </cols>
  <sheetData>
    <row r="2" spans="1:16" ht="21" thickBot="1">
      <c r="H2" s="26" t="s">
        <v>199</v>
      </c>
    </row>
    <row r="3" spans="1:16">
      <c r="A3" s="2"/>
      <c r="B3" s="35" t="s">
        <v>87</v>
      </c>
      <c r="C3" s="35" t="s">
        <v>196</v>
      </c>
      <c r="D3" s="35" t="s">
        <v>197</v>
      </c>
      <c r="E3" s="36" t="s">
        <v>198</v>
      </c>
      <c r="H3" s="26" t="s">
        <v>1</v>
      </c>
      <c r="I3" s="27" t="s">
        <v>2</v>
      </c>
      <c r="J3" s="27" t="s">
        <v>3</v>
      </c>
      <c r="K3" s="27" t="s">
        <v>37</v>
      </c>
      <c r="L3" s="27" t="s">
        <v>4</v>
      </c>
      <c r="M3" s="27" t="s">
        <v>5</v>
      </c>
      <c r="N3" s="27" t="s">
        <v>68</v>
      </c>
      <c r="O3" s="27"/>
      <c r="P3" s="27"/>
    </row>
    <row r="4" spans="1:16">
      <c r="A4" s="3">
        <v>1</v>
      </c>
      <c r="B4" s="33">
        <v>0.111410755</v>
      </c>
      <c r="C4" s="33">
        <v>1</v>
      </c>
      <c r="D4" s="33">
        <v>1.6396040789999999</v>
      </c>
      <c r="E4" s="34">
        <v>1.8740567239999999</v>
      </c>
      <c r="H4" s="26"/>
      <c r="I4" s="27"/>
      <c r="J4" s="27"/>
      <c r="K4" s="27"/>
      <c r="L4" s="27"/>
      <c r="M4" s="27"/>
      <c r="N4" s="27"/>
      <c r="O4" s="27"/>
      <c r="P4" s="27"/>
    </row>
    <row r="5" spans="1:16">
      <c r="A5" s="3">
        <v>2</v>
      </c>
      <c r="B5" s="33">
        <v>9.5284494999999997E-2</v>
      </c>
      <c r="C5" s="33">
        <v>1</v>
      </c>
      <c r="D5" s="33">
        <v>1.6091803060000001</v>
      </c>
      <c r="E5" s="34">
        <v>1.968399019</v>
      </c>
      <c r="H5" s="26" t="s">
        <v>88</v>
      </c>
      <c r="I5" s="27">
        <v>0.90200000000000002</v>
      </c>
      <c r="J5" s="27" t="s">
        <v>89</v>
      </c>
      <c r="K5" s="27" t="s">
        <v>39</v>
      </c>
      <c r="L5" s="27" t="s">
        <v>90</v>
      </c>
      <c r="M5" s="27">
        <v>1E-4</v>
      </c>
      <c r="N5" s="27" t="s">
        <v>70</v>
      </c>
      <c r="O5" s="27"/>
      <c r="P5" s="27"/>
    </row>
    <row r="6" spans="1:16" ht="21" thickBot="1">
      <c r="A6" s="8">
        <v>3</v>
      </c>
      <c r="B6" s="41">
        <v>8.7285072000000005E-2</v>
      </c>
      <c r="C6" s="41">
        <v>1</v>
      </c>
      <c r="D6" s="41">
        <v>1.396241013</v>
      </c>
      <c r="E6" s="42">
        <v>0.556598237</v>
      </c>
      <c r="H6" s="26" t="s">
        <v>194</v>
      </c>
      <c r="I6" s="27">
        <v>-0.54830000000000001</v>
      </c>
      <c r="J6" s="27" t="s">
        <v>91</v>
      </c>
      <c r="K6" s="27" t="s">
        <v>39</v>
      </c>
      <c r="L6" s="27" t="s">
        <v>92</v>
      </c>
      <c r="M6" s="27">
        <v>3.6299999999999999E-2</v>
      </c>
      <c r="N6" s="27" t="s">
        <v>45</v>
      </c>
      <c r="O6" s="27"/>
      <c r="P6" s="27"/>
    </row>
    <row r="7" spans="1:16" ht="22" thickTop="1" thickBot="1">
      <c r="A7" s="11" t="s">
        <v>10</v>
      </c>
      <c r="B7" s="12">
        <f>AVERAGE(B4:B6)</f>
        <v>9.7993440666666667E-2</v>
      </c>
      <c r="C7" s="12">
        <f t="shared" ref="C7:E7" si="0">AVERAGE(C4:C6)</f>
        <v>1</v>
      </c>
      <c r="D7" s="12">
        <f t="shared" si="0"/>
        <v>1.5483417993333333</v>
      </c>
      <c r="E7" s="13">
        <f t="shared" si="0"/>
        <v>1.4663513266666666</v>
      </c>
      <c r="H7" s="26" t="s">
        <v>195</v>
      </c>
      <c r="I7" s="27">
        <v>-0.46639999999999998</v>
      </c>
      <c r="J7" s="27" t="s">
        <v>93</v>
      </c>
      <c r="K7" s="27" t="s">
        <v>43</v>
      </c>
      <c r="L7" s="27" t="s">
        <v>44</v>
      </c>
      <c r="M7" s="27">
        <v>0.67420000000000002</v>
      </c>
      <c r="N7" s="27" t="s">
        <v>67</v>
      </c>
      <c r="O7" s="27"/>
      <c r="P7" s="27"/>
    </row>
    <row r="8" spans="1:16">
      <c r="H8" s="26"/>
      <c r="I8" s="27"/>
      <c r="J8" s="27"/>
      <c r="K8" s="27"/>
      <c r="L8" s="27"/>
      <c r="M8" s="27"/>
      <c r="N8" s="27"/>
      <c r="O8" s="27"/>
      <c r="P8" s="27"/>
    </row>
    <row r="9" spans="1:16">
      <c r="H9" s="26"/>
      <c r="I9" s="27"/>
      <c r="J9" s="27"/>
      <c r="K9" s="27"/>
      <c r="L9" s="27"/>
      <c r="M9" s="27"/>
      <c r="N9" s="27"/>
      <c r="O9" s="27"/>
      <c r="P9" s="27"/>
    </row>
    <row r="10" spans="1:16">
      <c r="H10" s="26" t="s">
        <v>46</v>
      </c>
      <c r="I10" s="27" t="s">
        <v>47</v>
      </c>
      <c r="J10" s="27" t="s">
        <v>48</v>
      </c>
      <c r="K10" s="27" t="s">
        <v>2</v>
      </c>
      <c r="L10" s="27" t="s">
        <v>49</v>
      </c>
      <c r="M10" s="27" t="s">
        <v>50</v>
      </c>
      <c r="N10" s="27" t="s">
        <v>51</v>
      </c>
      <c r="O10" s="27" t="s">
        <v>52</v>
      </c>
      <c r="P10" s="27" t="s">
        <v>53</v>
      </c>
    </row>
    <row r="11" spans="1:16">
      <c r="H11" s="26"/>
      <c r="I11" s="27"/>
      <c r="J11" s="27"/>
      <c r="K11" s="27"/>
      <c r="L11" s="27"/>
      <c r="M11" s="27"/>
      <c r="N11" s="27"/>
      <c r="O11" s="27"/>
      <c r="P11" s="27"/>
    </row>
    <row r="12" spans="1:16">
      <c r="H12" s="26" t="s">
        <v>88</v>
      </c>
      <c r="I12" s="27">
        <v>1</v>
      </c>
      <c r="J12" s="27">
        <v>9.7989999999999994E-2</v>
      </c>
      <c r="K12" s="27">
        <v>0.90200000000000002</v>
      </c>
      <c r="L12" s="27">
        <v>7.0949999999999997E-3</v>
      </c>
      <c r="M12" s="27">
        <v>3</v>
      </c>
      <c r="N12" s="27">
        <v>3</v>
      </c>
      <c r="O12" s="27">
        <v>127.1</v>
      </c>
      <c r="P12" s="27">
        <v>2</v>
      </c>
    </row>
    <row r="13" spans="1:16">
      <c r="H13" s="26" t="s">
        <v>194</v>
      </c>
      <c r="I13" s="27">
        <v>1</v>
      </c>
      <c r="J13" s="27">
        <v>1.548</v>
      </c>
      <c r="K13" s="27">
        <v>-0.54830000000000001</v>
      </c>
      <c r="L13" s="27">
        <v>7.6560000000000003E-2</v>
      </c>
      <c r="M13" s="27">
        <v>3</v>
      </c>
      <c r="N13" s="27">
        <v>3</v>
      </c>
      <c r="O13" s="27">
        <v>7.1630000000000003</v>
      </c>
      <c r="P13" s="27">
        <v>2</v>
      </c>
    </row>
    <row r="14" spans="1:16">
      <c r="H14" s="26" t="s">
        <v>195</v>
      </c>
      <c r="I14" s="27">
        <v>1</v>
      </c>
      <c r="J14" s="27">
        <v>1.466</v>
      </c>
      <c r="K14" s="27">
        <v>-0.46639999999999998</v>
      </c>
      <c r="L14" s="27">
        <v>0.45569999999999999</v>
      </c>
      <c r="M14" s="27">
        <v>3</v>
      </c>
      <c r="N14" s="27">
        <v>3</v>
      </c>
      <c r="O14" s="27">
        <v>1.0229999999999999</v>
      </c>
      <c r="P14" s="27">
        <v>2</v>
      </c>
    </row>
    <row r="15" spans="1:16">
      <c r="H15" s="26"/>
      <c r="I15" s="27"/>
      <c r="J15" s="27"/>
      <c r="K15" s="27"/>
      <c r="L15" s="27"/>
      <c r="M15" s="27"/>
      <c r="N15" s="27"/>
      <c r="O15" s="27"/>
      <c r="P15" s="27"/>
    </row>
    <row r="19" spans="8:13">
      <c r="I19" s="27"/>
      <c r="J19" s="27"/>
      <c r="K19" s="27"/>
      <c r="L19" s="27"/>
      <c r="M19" s="27"/>
    </row>
    <row r="20" spans="8:13">
      <c r="H20" s="26"/>
      <c r="I20" s="27"/>
      <c r="J20" s="27"/>
      <c r="K20" s="27"/>
      <c r="L20" s="27"/>
      <c r="M20" s="27"/>
    </row>
    <row r="21" spans="8:13">
      <c r="H21" s="26"/>
      <c r="I21" s="27"/>
      <c r="J21" s="27"/>
      <c r="K21" s="27"/>
      <c r="L21" s="27"/>
      <c r="M21" s="27"/>
    </row>
    <row r="22" spans="8:13">
      <c r="H22" s="26"/>
      <c r="I22" s="27"/>
      <c r="J22" s="27"/>
      <c r="K22" s="27"/>
      <c r="L22" s="27"/>
      <c r="M22" s="27"/>
    </row>
    <row r="23" spans="8:13">
      <c r="H23" s="26"/>
      <c r="I23" s="27"/>
      <c r="J23" s="27"/>
      <c r="K23" s="27"/>
      <c r="L23" s="27"/>
      <c r="M23" s="27"/>
    </row>
    <row r="24" spans="8:13">
      <c r="H24" s="26"/>
      <c r="I24" s="27"/>
      <c r="J24" s="27"/>
      <c r="K24" s="27"/>
      <c r="L24" s="27"/>
      <c r="M24" s="27"/>
    </row>
    <row r="25" spans="8:13">
      <c r="H25" s="26"/>
      <c r="I25" s="27"/>
      <c r="J25" s="27"/>
      <c r="K25" s="27"/>
      <c r="L25" s="27"/>
      <c r="M25" s="27"/>
    </row>
    <row r="26" spans="8:13">
      <c r="H26" s="26"/>
      <c r="I26" s="27"/>
      <c r="J26" s="27"/>
      <c r="K26" s="27"/>
      <c r="L26" s="27"/>
      <c r="M26" s="27"/>
    </row>
    <row r="27" spans="8:13">
      <c r="H27" s="26"/>
      <c r="I27" s="27"/>
      <c r="J27" s="27"/>
      <c r="K27" s="27"/>
      <c r="L27" s="27"/>
      <c r="M27" s="27"/>
    </row>
    <row r="28" spans="8:13">
      <c r="H28" s="26"/>
      <c r="I28" s="27"/>
      <c r="J28" s="27"/>
      <c r="K28" s="27"/>
      <c r="L28" s="27"/>
      <c r="M28" s="27"/>
    </row>
    <row r="29" spans="8:13">
      <c r="H29" s="26"/>
      <c r="I29" s="27"/>
      <c r="J29" s="27"/>
      <c r="K29" s="27"/>
      <c r="L29" s="27"/>
      <c r="M29" s="27"/>
    </row>
    <row r="30" spans="8:13">
      <c r="H30" s="26"/>
      <c r="I30" s="27"/>
      <c r="J30" s="27"/>
      <c r="K30" s="27"/>
      <c r="L30" s="27"/>
      <c r="M30" s="27"/>
    </row>
    <row r="31" spans="8:13">
      <c r="H31" s="26"/>
      <c r="I31" s="27"/>
      <c r="J31" s="27"/>
      <c r="K31" s="27"/>
      <c r="L31" s="27"/>
      <c r="M31" s="27"/>
    </row>
    <row r="32" spans="8:13">
      <c r="H32" s="26"/>
      <c r="I32" s="27"/>
      <c r="J32" s="27"/>
      <c r="K32" s="27"/>
      <c r="L32" s="27"/>
      <c r="M32" s="27"/>
    </row>
    <row r="33" spans="8:13">
      <c r="H33" s="26"/>
      <c r="I33" s="27"/>
      <c r="J33" s="27"/>
      <c r="K33" s="27"/>
      <c r="L33" s="27"/>
      <c r="M33" s="27"/>
    </row>
    <row r="34" spans="8:13">
      <c r="H34" s="26"/>
      <c r="I34" s="27"/>
      <c r="J34" s="27"/>
      <c r="K34" s="27"/>
      <c r="L34" s="27"/>
      <c r="M34" s="27"/>
    </row>
    <row r="35" spans="8:13">
      <c r="H35" s="26"/>
      <c r="I35" s="27"/>
      <c r="J35" s="27"/>
      <c r="K35" s="27"/>
      <c r="L35" s="27"/>
      <c r="M35" s="27"/>
    </row>
    <row r="36" spans="8:13">
      <c r="H36" s="26"/>
      <c r="I36" s="27"/>
      <c r="J36" s="27"/>
      <c r="K36" s="27"/>
      <c r="L36" s="27"/>
      <c r="M36" s="27"/>
    </row>
    <row r="37" spans="8:13">
      <c r="H37" s="26"/>
      <c r="I37" s="27"/>
      <c r="J37" s="27"/>
      <c r="K37" s="27"/>
      <c r="L37" s="27"/>
      <c r="M37" s="27"/>
    </row>
    <row r="38" spans="8:13">
      <c r="H38" s="26"/>
      <c r="I38" s="27"/>
      <c r="J38" s="27"/>
      <c r="K38" s="27"/>
      <c r="L38" s="27"/>
      <c r="M38" s="27"/>
    </row>
    <row r="39" spans="8:13">
      <c r="H39" s="26"/>
      <c r="I39" s="27"/>
      <c r="J39" s="27"/>
      <c r="K39" s="27"/>
      <c r="L39" s="27"/>
      <c r="M39" s="27"/>
    </row>
    <row r="40" spans="8:13">
      <c r="H40" s="26"/>
      <c r="I40" s="27"/>
      <c r="J40" s="27"/>
      <c r="K40" s="27"/>
      <c r="L40" s="27"/>
      <c r="M40" s="27"/>
    </row>
    <row r="41" spans="8:13">
      <c r="H41" s="26"/>
      <c r="I41" s="27"/>
      <c r="J41" s="27"/>
      <c r="K41" s="27"/>
      <c r="L41" s="27"/>
      <c r="M41" s="27"/>
    </row>
    <row r="42" spans="8:13">
      <c r="H42" s="26"/>
      <c r="I42" s="27"/>
      <c r="J42" s="27"/>
      <c r="K42" s="27"/>
      <c r="L42" s="27"/>
      <c r="M42" s="27"/>
    </row>
    <row r="43" spans="8:13">
      <c r="H43" s="26"/>
      <c r="I43" s="27"/>
      <c r="J43" s="27"/>
      <c r="K43" s="27"/>
      <c r="L43" s="27"/>
      <c r="M43" s="27"/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44"/>
  <sheetViews>
    <sheetView workbookViewId="0">
      <selection activeCell="B18" sqref="B18"/>
    </sheetView>
  </sheetViews>
  <sheetFormatPr baseColWidth="10" defaultColWidth="10.5703125" defaultRowHeight="20"/>
  <cols>
    <col min="1" max="7" width="10.5703125" style="1"/>
    <col min="8" max="8" width="28.85546875" style="1" customWidth="1"/>
    <col min="9" max="16" width="10.5703125" style="1"/>
  </cols>
  <sheetData>
    <row r="2" spans="1:16" ht="21" thickBot="1"/>
    <row r="3" spans="1:16">
      <c r="A3" s="2"/>
      <c r="B3" s="35" t="s">
        <v>87</v>
      </c>
      <c r="C3" s="35" t="s">
        <v>196</v>
      </c>
      <c r="D3" s="35" t="s">
        <v>197</v>
      </c>
      <c r="E3" s="36" t="s">
        <v>198</v>
      </c>
    </row>
    <row r="4" spans="1:16">
      <c r="A4" s="3"/>
      <c r="B4" s="39">
        <v>0.29650698199999997</v>
      </c>
      <c r="C4" s="39">
        <v>1</v>
      </c>
      <c r="D4" s="39">
        <v>4.5361593879999997</v>
      </c>
      <c r="E4" s="40">
        <v>0.83072953199999999</v>
      </c>
      <c r="H4" s="26" t="s">
        <v>199</v>
      </c>
      <c r="I4" s="27"/>
      <c r="J4" s="27"/>
      <c r="K4" s="27"/>
      <c r="L4" s="27"/>
      <c r="M4" s="27"/>
      <c r="N4" s="27"/>
      <c r="O4" s="27"/>
      <c r="P4" s="27"/>
    </row>
    <row r="5" spans="1:16">
      <c r="A5" s="3"/>
      <c r="B5" s="39">
        <v>0.34499273800000002</v>
      </c>
      <c r="C5" s="39">
        <v>1</v>
      </c>
      <c r="D5" s="39">
        <v>2.7689176350000002</v>
      </c>
      <c r="E5" s="40">
        <v>0.93156633</v>
      </c>
      <c r="H5" s="26" t="s">
        <v>1</v>
      </c>
      <c r="I5" s="27" t="s">
        <v>2</v>
      </c>
      <c r="J5" s="27" t="s">
        <v>3</v>
      </c>
      <c r="K5" s="27" t="s">
        <v>37</v>
      </c>
      <c r="L5" s="27" t="s">
        <v>4</v>
      </c>
      <c r="M5" s="27" t="s">
        <v>5</v>
      </c>
      <c r="N5" s="27" t="s">
        <v>68</v>
      </c>
      <c r="O5" s="27"/>
      <c r="P5" s="27"/>
    </row>
    <row r="6" spans="1:16">
      <c r="A6" s="3"/>
      <c r="B6" s="39">
        <v>0.20356538199999999</v>
      </c>
      <c r="C6" s="39">
        <v>1</v>
      </c>
      <c r="D6" s="39">
        <v>4.4367426879999998</v>
      </c>
      <c r="E6" s="40">
        <v>3.101085549</v>
      </c>
      <c r="H6" s="26"/>
      <c r="I6" s="27"/>
      <c r="J6" s="27"/>
      <c r="K6" s="27"/>
      <c r="L6" s="27"/>
      <c r="M6" s="27"/>
      <c r="N6" s="27"/>
      <c r="O6" s="27"/>
      <c r="P6" s="27"/>
    </row>
    <row r="7" spans="1:16">
      <c r="A7" s="3"/>
      <c r="B7" s="39">
        <v>0.16517805999999999</v>
      </c>
      <c r="C7" s="39">
        <v>1</v>
      </c>
      <c r="D7" s="39">
        <v>4.9226783469999997</v>
      </c>
      <c r="E7" s="40">
        <v>3.2360586279999999</v>
      </c>
      <c r="H7" s="26" t="s">
        <v>88</v>
      </c>
      <c r="I7" s="27">
        <v>0.82440000000000002</v>
      </c>
      <c r="J7" s="27" t="s">
        <v>94</v>
      </c>
      <c r="K7" s="27" t="s">
        <v>39</v>
      </c>
      <c r="L7" s="27" t="s">
        <v>40</v>
      </c>
      <c r="M7" s="27">
        <v>1E-4</v>
      </c>
      <c r="N7" s="27" t="s">
        <v>70</v>
      </c>
      <c r="O7" s="27" t="s">
        <v>87</v>
      </c>
      <c r="P7" s="27"/>
    </row>
    <row r="8" spans="1:16">
      <c r="A8" s="3"/>
      <c r="B8" s="39">
        <v>9.2940079999999994E-3</v>
      </c>
      <c r="C8" s="39">
        <v>1</v>
      </c>
      <c r="D8" s="39">
        <v>1.375312944</v>
      </c>
      <c r="E8" s="40">
        <v>0.16050210100000001</v>
      </c>
      <c r="H8" s="26" t="s">
        <v>194</v>
      </c>
      <c r="I8" s="27">
        <v>-2.093</v>
      </c>
      <c r="J8" s="27" t="s">
        <v>95</v>
      </c>
      <c r="K8" s="27" t="s">
        <v>43</v>
      </c>
      <c r="L8" s="27" t="s">
        <v>44</v>
      </c>
      <c r="M8" s="27">
        <v>8.7400000000000005E-2</v>
      </c>
      <c r="N8" s="27" t="s">
        <v>45</v>
      </c>
      <c r="O8" s="27" t="s">
        <v>192</v>
      </c>
      <c r="P8" s="27"/>
    </row>
    <row r="9" spans="1:16" ht="21" thickBot="1">
      <c r="A9" s="8"/>
      <c r="B9" s="43">
        <v>3.3814754000000002E-2</v>
      </c>
      <c r="C9" s="43">
        <v>1</v>
      </c>
      <c r="D9" s="43">
        <v>0.51878357200000003</v>
      </c>
      <c r="E9" s="44">
        <v>0.190329307</v>
      </c>
      <c r="H9" s="26" t="s">
        <v>195</v>
      </c>
      <c r="I9" s="27">
        <v>-0.40839999999999999</v>
      </c>
      <c r="J9" s="27" t="s">
        <v>96</v>
      </c>
      <c r="K9" s="27" t="s">
        <v>43</v>
      </c>
      <c r="L9" s="27" t="s">
        <v>44</v>
      </c>
      <c r="M9" s="27">
        <v>0.81950000000000001</v>
      </c>
      <c r="N9" s="27" t="s">
        <v>67</v>
      </c>
      <c r="O9" s="27" t="s">
        <v>193</v>
      </c>
      <c r="P9" s="27"/>
    </row>
    <row r="10" spans="1:16" ht="22" thickTop="1" thickBot="1">
      <c r="A10" s="11" t="s">
        <v>10</v>
      </c>
      <c r="B10" s="12">
        <f>AVERAGE(B4:B9)</f>
        <v>0.17555865399999995</v>
      </c>
      <c r="C10" s="12">
        <f t="shared" ref="C10:E10" si="0">AVERAGE(C4:C9)</f>
        <v>1</v>
      </c>
      <c r="D10" s="12">
        <f t="shared" si="0"/>
        <v>3.0930990956666666</v>
      </c>
      <c r="E10" s="13">
        <f t="shared" si="0"/>
        <v>1.4083785745000001</v>
      </c>
      <c r="H10" s="26"/>
      <c r="I10" s="27"/>
      <c r="J10" s="27"/>
      <c r="K10" s="27"/>
      <c r="L10" s="27"/>
      <c r="M10" s="27"/>
      <c r="N10" s="27"/>
      <c r="O10" s="27"/>
      <c r="P10" s="27"/>
    </row>
    <row r="11" spans="1:16">
      <c r="H11" s="26"/>
      <c r="I11" s="27"/>
      <c r="J11" s="27"/>
      <c r="K11" s="27"/>
      <c r="L11" s="27"/>
      <c r="M11" s="27"/>
      <c r="N11" s="27"/>
      <c r="O11" s="27"/>
      <c r="P11" s="27"/>
    </row>
    <row r="12" spans="1:16">
      <c r="H12" s="26" t="s">
        <v>46</v>
      </c>
      <c r="I12" s="27" t="s">
        <v>47</v>
      </c>
      <c r="J12" s="27" t="s">
        <v>48</v>
      </c>
      <c r="K12" s="27" t="s">
        <v>2</v>
      </c>
      <c r="L12" s="27" t="s">
        <v>49</v>
      </c>
      <c r="M12" s="27" t="s">
        <v>50</v>
      </c>
      <c r="N12" s="27" t="s">
        <v>51</v>
      </c>
      <c r="O12" s="27" t="s">
        <v>52</v>
      </c>
      <c r="P12" s="27" t="s">
        <v>53</v>
      </c>
    </row>
    <row r="13" spans="1:16">
      <c r="H13" s="26"/>
      <c r="I13" s="27"/>
      <c r="J13" s="27"/>
      <c r="K13" s="27"/>
      <c r="L13" s="27"/>
      <c r="M13" s="27"/>
      <c r="N13" s="27"/>
      <c r="O13" s="27"/>
      <c r="P13" s="27"/>
    </row>
    <row r="14" spans="1:16">
      <c r="H14" s="26" t="s">
        <v>88</v>
      </c>
      <c r="I14" s="27">
        <v>1</v>
      </c>
      <c r="J14" s="27">
        <v>0.17560000000000001</v>
      </c>
      <c r="K14" s="27">
        <v>0.82440000000000002</v>
      </c>
      <c r="L14" s="27">
        <v>5.5370000000000003E-2</v>
      </c>
      <c r="M14" s="27">
        <v>6</v>
      </c>
      <c r="N14" s="27">
        <v>6</v>
      </c>
      <c r="O14" s="27">
        <v>14.89</v>
      </c>
      <c r="P14" s="27">
        <v>5</v>
      </c>
    </row>
    <row r="15" spans="1:16">
      <c r="H15" s="26" t="s">
        <v>194</v>
      </c>
      <c r="I15" s="27">
        <v>1</v>
      </c>
      <c r="J15" s="27">
        <v>3.093</v>
      </c>
      <c r="K15" s="27">
        <v>-2.093</v>
      </c>
      <c r="L15" s="27">
        <v>0.751</v>
      </c>
      <c r="M15" s="27">
        <v>6</v>
      </c>
      <c r="N15" s="27">
        <v>6</v>
      </c>
      <c r="O15" s="27">
        <v>2.7869999999999999</v>
      </c>
      <c r="P15" s="27">
        <v>5</v>
      </c>
    </row>
    <row r="16" spans="1:16">
      <c r="H16" s="26" t="s">
        <v>195</v>
      </c>
      <c r="I16" s="27">
        <v>1</v>
      </c>
      <c r="J16" s="27">
        <v>1.4079999999999999</v>
      </c>
      <c r="K16" s="27">
        <v>-0.40839999999999999</v>
      </c>
      <c r="L16" s="27">
        <v>0.57179999999999997</v>
      </c>
      <c r="M16" s="27">
        <v>6</v>
      </c>
      <c r="N16" s="27">
        <v>6</v>
      </c>
      <c r="O16" s="27">
        <v>0.71419999999999995</v>
      </c>
      <c r="P16" s="27">
        <v>5</v>
      </c>
    </row>
    <row r="20" spans="8:13">
      <c r="H20" s="26"/>
      <c r="I20" s="27"/>
      <c r="J20" s="27"/>
      <c r="K20" s="27"/>
      <c r="L20" s="27"/>
      <c r="M20" s="27"/>
    </row>
    <row r="21" spans="8:13">
      <c r="H21" s="26"/>
      <c r="I21" s="27"/>
      <c r="J21" s="27"/>
      <c r="K21" s="27"/>
      <c r="L21" s="27"/>
      <c r="M21" s="27"/>
    </row>
    <row r="22" spans="8:13">
      <c r="H22" s="26"/>
      <c r="I22" s="27"/>
      <c r="J22" s="27"/>
      <c r="K22" s="27"/>
      <c r="L22" s="27"/>
      <c r="M22" s="27"/>
    </row>
    <row r="23" spans="8:13">
      <c r="H23" s="26"/>
      <c r="I23" s="27"/>
      <c r="J23" s="27"/>
      <c r="K23" s="27"/>
      <c r="L23" s="27"/>
      <c r="M23" s="27"/>
    </row>
    <row r="24" spans="8:13">
      <c r="H24" s="26"/>
      <c r="I24" s="27"/>
      <c r="J24" s="27"/>
      <c r="K24" s="27"/>
      <c r="L24" s="27"/>
      <c r="M24" s="27"/>
    </row>
    <row r="25" spans="8:13">
      <c r="H25" s="26"/>
      <c r="I25" s="27"/>
      <c r="J25" s="27"/>
      <c r="K25" s="27"/>
      <c r="L25" s="27"/>
      <c r="M25" s="27"/>
    </row>
    <row r="26" spans="8:13">
      <c r="H26" s="26"/>
      <c r="I26" s="27"/>
      <c r="J26" s="27"/>
      <c r="K26" s="27"/>
      <c r="L26" s="27"/>
      <c r="M26" s="27"/>
    </row>
    <row r="27" spans="8:13">
      <c r="H27" s="26"/>
      <c r="I27" s="27"/>
      <c r="J27" s="27"/>
      <c r="K27" s="27"/>
      <c r="L27" s="27"/>
      <c r="M27" s="27"/>
    </row>
    <row r="28" spans="8:13">
      <c r="H28" s="26"/>
      <c r="I28" s="27"/>
      <c r="J28" s="27"/>
      <c r="K28" s="27"/>
      <c r="L28" s="27"/>
      <c r="M28" s="27"/>
    </row>
    <row r="29" spans="8:13">
      <c r="H29" s="26"/>
      <c r="I29" s="27"/>
      <c r="J29" s="27"/>
      <c r="K29" s="27"/>
      <c r="L29" s="27"/>
      <c r="M29" s="27"/>
    </row>
    <row r="30" spans="8:13">
      <c r="H30" s="26"/>
      <c r="I30" s="27"/>
      <c r="J30" s="27"/>
      <c r="K30" s="27"/>
      <c r="L30" s="27"/>
      <c r="M30" s="27"/>
    </row>
    <row r="31" spans="8:13">
      <c r="H31" s="26"/>
      <c r="I31" s="27"/>
      <c r="J31" s="27"/>
      <c r="K31" s="27"/>
      <c r="L31" s="27"/>
      <c r="M31" s="27"/>
    </row>
    <row r="32" spans="8:13">
      <c r="H32" s="26"/>
      <c r="I32" s="27"/>
      <c r="J32" s="27"/>
      <c r="K32" s="27"/>
      <c r="L32" s="27"/>
      <c r="M32" s="27"/>
    </row>
    <row r="33" spans="8:13">
      <c r="H33" s="26"/>
      <c r="I33" s="27"/>
      <c r="J33" s="27"/>
      <c r="K33" s="27"/>
      <c r="L33" s="27"/>
      <c r="M33" s="27"/>
    </row>
    <row r="34" spans="8:13">
      <c r="H34" s="26"/>
      <c r="I34" s="27"/>
      <c r="J34" s="27"/>
      <c r="K34" s="27"/>
      <c r="L34" s="27"/>
      <c r="M34" s="27"/>
    </row>
    <row r="35" spans="8:13">
      <c r="H35" s="26"/>
      <c r="I35" s="27"/>
      <c r="J35" s="27"/>
      <c r="K35" s="27"/>
      <c r="L35" s="27"/>
      <c r="M35" s="27"/>
    </row>
    <row r="36" spans="8:13">
      <c r="H36" s="26"/>
      <c r="I36" s="27"/>
      <c r="J36" s="27"/>
      <c r="K36" s="27"/>
      <c r="L36" s="27"/>
      <c r="M36" s="27"/>
    </row>
    <row r="37" spans="8:13">
      <c r="H37" s="26"/>
      <c r="I37" s="27"/>
      <c r="J37" s="27"/>
      <c r="K37" s="27"/>
      <c r="L37" s="27"/>
      <c r="M37" s="27"/>
    </row>
    <row r="38" spans="8:13">
      <c r="H38" s="26"/>
      <c r="I38" s="27"/>
      <c r="J38" s="27"/>
      <c r="K38" s="27"/>
      <c r="L38" s="27"/>
      <c r="M38" s="27"/>
    </row>
    <row r="39" spans="8:13">
      <c r="H39" s="26"/>
      <c r="I39" s="27"/>
      <c r="J39" s="27"/>
      <c r="K39" s="27"/>
      <c r="L39" s="27"/>
      <c r="M39" s="27"/>
    </row>
    <row r="40" spans="8:13">
      <c r="H40" s="26"/>
      <c r="I40" s="27"/>
      <c r="J40" s="27"/>
      <c r="K40" s="27"/>
      <c r="L40" s="27"/>
      <c r="M40" s="27"/>
    </row>
    <row r="41" spans="8:13">
      <c r="H41" s="26"/>
      <c r="I41" s="27"/>
      <c r="J41" s="27"/>
      <c r="K41" s="27"/>
      <c r="L41" s="27"/>
      <c r="M41" s="27"/>
    </row>
    <row r="42" spans="8:13">
      <c r="H42" s="26"/>
      <c r="I42" s="27"/>
      <c r="J42" s="27"/>
      <c r="K42" s="27"/>
      <c r="L42" s="27"/>
      <c r="M42" s="27"/>
    </row>
    <row r="43" spans="8:13">
      <c r="H43" s="26"/>
      <c r="I43" s="27"/>
      <c r="J43" s="27"/>
      <c r="K43" s="27"/>
      <c r="L43" s="27"/>
      <c r="M43" s="27"/>
    </row>
    <row r="44" spans="8:13">
      <c r="H44" s="26"/>
      <c r="I44" s="27"/>
      <c r="J44" s="27"/>
      <c r="K44" s="27"/>
      <c r="L44" s="27"/>
      <c r="M44" s="27"/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7"/>
  <sheetViews>
    <sheetView topLeftCell="F1" zoomScale="110" workbookViewId="0">
      <selection activeCell="G25" sqref="G25"/>
    </sheetView>
  </sheetViews>
  <sheetFormatPr baseColWidth="10" defaultColWidth="10.5703125" defaultRowHeight="20"/>
  <cols>
    <col min="2" max="7" width="15.7109375" customWidth="1"/>
    <col min="10" max="10" width="29.140625" style="1" customWidth="1"/>
    <col min="11" max="19" width="10.5703125" style="1"/>
  </cols>
  <sheetData>
    <row r="1" spans="1:18" ht="21" thickBot="1"/>
    <row r="2" spans="1:18">
      <c r="A2" s="2"/>
      <c r="B2" s="134" t="s">
        <v>0</v>
      </c>
      <c r="C2" s="134"/>
      <c r="D2" s="136"/>
      <c r="E2" s="136"/>
      <c r="F2" s="136"/>
      <c r="G2" s="135"/>
      <c r="J2" s="26" t="s">
        <v>1</v>
      </c>
      <c r="K2" s="27" t="s">
        <v>2</v>
      </c>
      <c r="L2" s="27" t="s">
        <v>3</v>
      </c>
      <c r="M2" s="27" t="s">
        <v>37</v>
      </c>
      <c r="N2" s="27" t="s">
        <v>4</v>
      </c>
      <c r="O2" s="27" t="s">
        <v>5</v>
      </c>
      <c r="P2" s="27" t="s">
        <v>6</v>
      </c>
      <c r="Q2" s="27"/>
      <c r="R2" s="27"/>
    </row>
    <row r="3" spans="1:18">
      <c r="A3" s="3"/>
      <c r="B3" s="4" t="s">
        <v>7</v>
      </c>
      <c r="C3" s="4" t="s">
        <v>23</v>
      </c>
      <c r="D3" s="4" t="s">
        <v>18</v>
      </c>
      <c r="E3" s="4" t="s">
        <v>21</v>
      </c>
      <c r="F3" s="4" t="s">
        <v>24</v>
      </c>
      <c r="G3" s="5" t="s">
        <v>25</v>
      </c>
      <c r="J3" s="26"/>
      <c r="K3" s="27"/>
      <c r="L3" s="27"/>
      <c r="M3" s="27"/>
      <c r="N3" s="27"/>
      <c r="O3" s="27"/>
      <c r="P3" s="27"/>
      <c r="Q3" s="27"/>
      <c r="R3" s="27"/>
    </row>
    <row r="4" spans="1:18">
      <c r="A4" s="3">
        <v>1</v>
      </c>
      <c r="B4" s="6">
        <v>35.991999999999997</v>
      </c>
      <c r="C4" s="6">
        <v>0.85499999999999998</v>
      </c>
      <c r="D4" s="15">
        <v>13.365</v>
      </c>
      <c r="E4" s="15">
        <v>20.361000000000001</v>
      </c>
      <c r="F4" s="15">
        <v>6.7720000000000002</v>
      </c>
      <c r="G4" s="7">
        <v>24.111000000000001</v>
      </c>
      <c r="J4" s="26" t="s">
        <v>97</v>
      </c>
      <c r="K4" s="27">
        <v>32.520000000000003</v>
      </c>
      <c r="L4" s="27" t="s">
        <v>98</v>
      </c>
      <c r="M4" s="27" t="s">
        <v>39</v>
      </c>
      <c r="N4" s="27" t="s">
        <v>40</v>
      </c>
      <c r="O4" s="27">
        <v>1E-4</v>
      </c>
      <c r="P4" s="27" t="s">
        <v>41</v>
      </c>
      <c r="Q4" s="27"/>
      <c r="R4" s="27"/>
    </row>
    <row r="5" spans="1:18">
      <c r="A5" s="3">
        <v>2</v>
      </c>
      <c r="B5" s="6">
        <v>29.756</v>
      </c>
      <c r="C5" s="6">
        <v>0.82599999999999996</v>
      </c>
      <c r="D5" s="15">
        <v>7.5519999999999996</v>
      </c>
      <c r="E5" s="15">
        <v>15.362</v>
      </c>
      <c r="F5" s="15">
        <v>8.3249999999999993</v>
      </c>
      <c r="G5" s="7">
        <v>19.27</v>
      </c>
      <c r="J5" s="26" t="s">
        <v>99</v>
      </c>
      <c r="K5" s="27">
        <v>24.78</v>
      </c>
      <c r="L5" s="27" t="s">
        <v>100</v>
      </c>
      <c r="M5" s="27" t="s">
        <v>39</v>
      </c>
      <c r="N5" s="27" t="s">
        <v>40</v>
      </c>
      <c r="O5" s="27">
        <v>1E-4</v>
      </c>
      <c r="P5" s="27" t="s">
        <v>45</v>
      </c>
      <c r="Q5" s="27"/>
      <c r="R5" s="27"/>
    </row>
    <row r="6" spans="1:18">
      <c r="A6" s="3">
        <v>3</v>
      </c>
      <c r="B6" s="6">
        <v>37.94</v>
      </c>
      <c r="C6" s="6">
        <v>1.381</v>
      </c>
      <c r="D6" s="15">
        <v>1.988</v>
      </c>
      <c r="E6" s="15">
        <v>20.22</v>
      </c>
      <c r="F6" s="15">
        <v>11.101000000000001</v>
      </c>
      <c r="G6" s="7">
        <v>21.997</v>
      </c>
      <c r="J6" s="26" t="s">
        <v>101</v>
      </c>
      <c r="K6" s="27">
        <v>13.6</v>
      </c>
      <c r="L6" s="27" t="s">
        <v>102</v>
      </c>
      <c r="M6" s="27" t="s">
        <v>39</v>
      </c>
      <c r="N6" s="27" t="s">
        <v>40</v>
      </c>
      <c r="O6" s="27">
        <v>1E-4</v>
      </c>
      <c r="P6" s="27" t="s">
        <v>67</v>
      </c>
      <c r="Q6" s="27"/>
      <c r="R6" s="27"/>
    </row>
    <row r="7" spans="1:18">
      <c r="A7" s="3">
        <v>4</v>
      </c>
      <c r="B7" s="6">
        <v>36.542999999999999</v>
      </c>
      <c r="C7" s="6">
        <v>0.80600000000000005</v>
      </c>
      <c r="D7" s="15">
        <v>8.641</v>
      </c>
      <c r="E7" s="15">
        <v>28.001999999999999</v>
      </c>
      <c r="F7" s="15">
        <v>7.0380000000000003</v>
      </c>
      <c r="G7" s="7">
        <v>15.29</v>
      </c>
      <c r="J7" s="26" t="s">
        <v>103</v>
      </c>
      <c r="K7" s="27">
        <v>24.94</v>
      </c>
      <c r="L7" s="27" t="s">
        <v>104</v>
      </c>
      <c r="M7" s="27" t="s">
        <v>39</v>
      </c>
      <c r="N7" s="27" t="s">
        <v>40</v>
      </c>
      <c r="O7" s="27">
        <v>1E-4</v>
      </c>
      <c r="P7" s="27" t="s">
        <v>83</v>
      </c>
      <c r="Q7" s="27"/>
      <c r="R7" s="27"/>
    </row>
    <row r="8" spans="1:18">
      <c r="A8" s="3">
        <v>5</v>
      </c>
      <c r="B8" s="6">
        <v>42.084000000000003</v>
      </c>
      <c r="C8" s="6">
        <v>0.626</v>
      </c>
      <c r="D8" s="15">
        <v>8.6460000000000008</v>
      </c>
      <c r="E8" s="15">
        <v>14.211</v>
      </c>
      <c r="F8" s="15">
        <v>6.4550000000000001</v>
      </c>
      <c r="G8" s="7">
        <v>22.184000000000001</v>
      </c>
      <c r="J8" s="26" t="s">
        <v>105</v>
      </c>
      <c r="K8" s="27">
        <v>12.91</v>
      </c>
      <c r="L8" s="27" t="s">
        <v>106</v>
      </c>
      <c r="M8" s="27" t="s">
        <v>39</v>
      </c>
      <c r="N8" s="27" t="s">
        <v>40</v>
      </c>
      <c r="O8" s="27">
        <v>1E-4</v>
      </c>
      <c r="P8" s="27" t="s">
        <v>55</v>
      </c>
      <c r="Q8" s="27"/>
      <c r="R8" s="27"/>
    </row>
    <row r="9" spans="1:18">
      <c r="A9" s="3">
        <v>6</v>
      </c>
      <c r="B9" s="6">
        <v>39.023000000000003</v>
      </c>
      <c r="C9" s="6">
        <v>1.321</v>
      </c>
      <c r="D9" s="15">
        <v>12.532999999999999</v>
      </c>
      <c r="E9" s="15">
        <v>21.327000000000002</v>
      </c>
      <c r="F9" s="15">
        <v>9.2919999999999998</v>
      </c>
      <c r="G9" s="7">
        <v>23.876999999999999</v>
      </c>
      <c r="J9" s="26"/>
      <c r="K9" s="27"/>
      <c r="L9" s="27"/>
      <c r="M9" s="27"/>
      <c r="N9" s="27"/>
      <c r="O9" s="27"/>
      <c r="P9" s="27"/>
      <c r="Q9" s="27"/>
      <c r="R9" s="27"/>
    </row>
    <row r="10" spans="1:18">
      <c r="A10" s="3">
        <v>7</v>
      </c>
      <c r="B10" s="6">
        <v>23.263000000000002</v>
      </c>
      <c r="C10" s="6">
        <v>1.788</v>
      </c>
      <c r="D10" s="15">
        <v>4.5620000000000003</v>
      </c>
      <c r="E10" s="15">
        <v>28.097000000000001</v>
      </c>
      <c r="F10" s="15">
        <v>10.093</v>
      </c>
      <c r="G10" s="7">
        <v>16.291</v>
      </c>
      <c r="J10" s="26"/>
      <c r="K10" s="27"/>
      <c r="L10" s="27"/>
      <c r="M10" s="27"/>
      <c r="N10" s="27"/>
      <c r="O10" s="27"/>
      <c r="P10" s="27"/>
      <c r="Q10" s="27"/>
      <c r="R10" s="27"/>
    </row>
    <row r="11" spans="1:18">
      <c r="A11" s="3">
        <v>8</v>
      </c>
      <c r="B11" s="6">
        <v>34.718000000000004</v>
      </c>
      <c r="C11" s="6">
        <v>1.3720000000000001</v>
      </c>
      <c r="D11" s="15">
        <v>7.609</v>
      </c>
      <c r="E11" s="15">
        <v>17.922000000000001</v>
      </c>
      <c r="F11" s="15">
        <v>10.157999999999999</v>
      </c>
      <c r="G11" s="7">
        <v>17.934999999999999</v>
      </c>
      <c r="J11" s="26" t="s">
        <v>46</v>
      </c>
      <c r="K11" s="27" t="s">
        <v>47</v>
      </c>
      <c r="L11" s="27" t="s">
        <v>48</v>
      </c>
      <c r="M11" s="27" t="s">
        <v>2</v>
      </c>
      <c r="N11" s="27" t="s">
        <v>49</v>
      </c>
      <c r="O11" s="27" t="s">
        <v>50</v>
      </c>
      <c r="P11" s="27" t="s">
        <v>51</v>
      </c>
      <c r="Q11" s="27" t="s">
        <v>52</v>
      </c>
      <c r="R11" s="27" t="s">
        <v>53</v>
      </c>
    </row>
    <row r="12" spans="1:18">
      <c r="A12" s="3">
        <v>9</v>
      </c>
      <c r="B12" s="6">
        <v>38.505000000000003</v>
      </c>
      <c r="C12" s="6">
        <v>0.80100000000000005</v>
      </c>
      <c r="D12" s="15">
        <v>15.233000000000001</v>
      </c>
      <c r="E12" s="15">
        <v>16.827000000000002</v>
      </c>
      <c r="F12" s="15">
        <v>10.002000000000001</v>
      </c>
      <c r="G12" s="7">
        <v>22.193999999999999</v>
      </c>
      <c r="J12" s="26"/>
      <c r="K12" s="27"/>
      <c r="L12" s="27"/>
      <c r="M12" s="27"/>
      <c r="N12" s="27"/>
      <c r="O12" s="27"/>
      <c r="P12" s="27"/>
      <c r="Q12" s="27"/>
      <c r="R12" s="27"/>
    </row>
    <row r="13" spans="1:18">
      <c r="A13" s="3">
        <v>10</v>
      </c>
      <c r="B13" s="6">
        <v>17.832999999999998</v>
      </c>
      <c r="C13" s="6">
        <v>1.2649999999999999</v>
      </c>
      <c r="D13" s="15">
        <v>5.5940000000000003</v>
      </c>
      <c r="E13" s="15">
        <v>22.434999999999999</v>
      </c>
      <c r="F13" s="15">
        <v>7.6539999999999999</v>
      </c>
      <c r="G13" s="7">
        <v>17.643999999999998</v>
      </c>
      <c r="J13" s="26" t="s">
        <v>97</v>
      </c>
      <c r="K13" s="27">
        <v>33.630000000000003</v>
      </c>
      <c r="L13" s="27">
        <v>1.1040000000000001</v>
      </c>
      <c r="M13" s="27">
        <v>32.520000000000003</v>
      </c>
      <c r="N13" s="27">
        <v>1.7829999999999999</v>
      </c>
      <c r="O13" s="27">
        <v>12</v>
      </c>
      <c r="P13" s="27">
        <v>10</v>
      </c>
      <c r="Q13" s="27">
        <v>18.239999999999998</v>
      </c>
      <c r="R13" s="27">
        <v>62</v>
      </c>
    </row>
    <row r="14" spans="1:18">
      <c r="A14" s="3">
        <v>11</v>
      </c>
      <c r="B14" s="6">
        <v>34.950000000000003</v>
      </c>
      <c r="C14" s="6"/>
      <c r="D14" s="15">
        <v>12.205</v>
      </c>
      <c r="E14" s="15">
        <v>15.486000000000001</v>
      </c>
      <c r="F14" s="15"/>
      <c r="G14" s="7">
        <v>25.597999999999999</v>
      </c>
      <c r="J14" s="26" t="s">
        <v>99</v>
      </c>
      <c r="K14" s="27">
        <v>33.630000000000003</v>
      </c>
      <c r="L14" s="27">
        <v>8.8460000000000001</v>
      </c>
      <c r="M14" s="27">
        <v>24.78</v>
      </c>
      <c r="N14" s="27">
        <v>1.7</v>
      </c>
      <c r="O14" s="27">
        <v>12</v>
      </c>
      <c r="P14" s="27">
        <v>12</v>
      </c>
      <c r="Q14" s="27">
        <v>14.58</v>
      </c>
      <c r="R14" s="27">
        <v>62</v>
      </c>
    </row>
    <row r="15" spans="1:18">
      <c r="A15" s="3">
        <v>12</v>
      </c>
      <c r="B15" s="6">
        <v>32.902000000000001</v>
      </c>
      <c r="C15" s="6"/>
      <c r="D15" s="15">
        <v>8.2219999999999995</v>
      </c>
      <c r="E15" s="15"/>
      <c r="F15" s="15"/>
      <c r="G15" s="7">
        <v>22.715</v>
      </c>
      <c r="J15" s="26" t="s">
        <v>101</v>
      </c>
      <c r="K15" s="27">
        <v>33.630000000000003</v>
      </c>
      <c r="L15" s="27">
        <v>20.02</v>
      </c>
      <c r="M15" s="27">
        <v>13.6</v>
      </c>
      <c r="N15" s="27">
        <v>1.738</v>
      </c>
      <c r="O15" s="27">
        <v>12</v>
      </c>
      <c r="P15" s="27">
        <v>11</v>
      </c>
      <c r="Q15" s="27">
        <v>7.8259999999999996</v>
      </c>
      <c r="R15" s="27">
        <v>62</v>
      </c>
    </row>
    <row r="16" spans="1:18" ht="21" thickBot="1">
      <c r="A16" s="8">
        <v>13</v>
      </c>
      <c r="B16" s="9"/>
      <c r="C16" s="9"/>
      <c r="D16" s="16"/>
      <c r="E16" s="16"/>
      <c r="F16" s="16"/>
      <c r="G16" s="10">
        <v>20.213999999999999</v>
      </c>
      <c r="J16" s="26" t="s">
        <v>103</v>
      </c>
      <c r="K16" s="27">
        <v>33.630000000000003</v>
      </c>
      <c r="L16" s="27">
        <v>8.6890000000000001</v>
      </c>
      <c r="M16" s="27">
        <v>24.94</v>
      </c>
      <c r="N16" s="27">
        <v>1.7829999999999999</v>
      </c>
      <c r="O16" s="27">
        <v>12</v>
      </c>
      <c r="P16" s="27">
        <v>10</v>
      </c>
      <c r="Q16" s="27">
        <v>13.99</v>
      </c>
      <c r="R16" s="27">
        <v>62</v>
      </c>
    </row>
    <row r="17" spans="1:18" ht="22" thickTop="1" thickBot="1">
      <c r="A17" s="11" t="s">
        <v>10</v>
      </c>
      <c r="B17" s="12">
        <f>AVERAGE(B4:B16)</f>
        <v>33.625750000000004</v>
      </c>
      <c r="C17" s="12">
        <f t="shared" ref="C17:G17" si="0">AVERAGE(C4:C16)</f>
        <v>1.1041000000000003</v>
      </c>
      <c r="D17" s="17">
        <f t="shared" si="0"/>
        <v>8.8458333333333332</v>
      </c>
      <c r="E17" s="17">
        <f t="shared" si="0"/>
        <v>20.02272727272727</v>
      </c>
      <c r="F17" s="17">
        <f t="shared" si="0"/>
        <v>8.6890000000000001</v>
      </c>
      <c r="G17" s="13">
        <f t="shared" si="0"/>
        <v>20.716923076923081</v>
      </c>
      <c r="J17" s="26" t="s">
        <v>105</v>
      </c>
      <c r="K17" s="27">
        <v>33.630000000000003</v>
      </c>
      <c r="L17" s="27">
        <v>20.72</v>
      </c>
      <c r="M17" s="27">
        <v>12.91</v>
      </c>
      <c r="N17" s="27">
        <v>1.667</v>
      </c>
      <c r="O17" s="27">
        <v>12</v>
      </c>
      <c r="P17" s="27">
        <v>13</v>
      </c>
      <c r="Q17" s="27">
        <v>7.7439999999999998</v>
      </c>
      <c r="R17" s="27">
        <v>62</v>
      </c>
    </row>
    <row r="18" spans="1:18">
      <c r="J18" s="26"/>
      <c r="K18" s="27"/>
      <c r="L18" s="27"/>
      <c r="M18" s="27"/>
      <c r="N18" s="27"/>
      <c r="O18" s="27"/>
      <c r="P18" s="27"/>
      <c r="Q18" s="27"/>
      <c r="R18" s="27"/>
    </row>
    <row r="19" spans="1:18">
      <c r="J19" s="26"/>
      <c r="K19" s="27"/>
      <c r="L19" s="27"/>
      <c r="M19" s="27"/>
      <c r="N19" s="27"/>
      <c r="O19" s="27"/>
      <c r="P19" s="27"/>
      <c r="Q19" s="27"/>
      <c r="R19" s="27"/>
    </row>
    <row r="20" spans="1:18">
      <c r="J20" s="26"/>
      <c r="K20" s="27"/>
      <c r="M20" s="27"/>
      <c r="N20" s="27"/>
      <c r="O20" s="27"/>
      <c r="P20" s="27"/>
      <c r="Q20" s="27"/>
      <c r="R20" s="27"/>
    </row>
    <row r="21" spans="1:18">
      <c r="J21" s="26"/>
      <c r="K21" s="27"/>
      <c r="L21" s="27"/>
      <c r="M21" s="27"/>
      <c r="N21" s="27"/>
      <c r="O21" s="27"/>
    </row>
    <row r="22" spans="1:18">
      <c r="J22" s="26"/>
      <c r="K22" s="27"/>
      <c r="L22" s="27"/>
      <c r="M22" s="27"/>
      <c r="N22" s="27"/>
      <c r="O22" s="27"/>
    </row>
    <row r="23" spans="1:18">
      <c r="J23" s="26"/>
      <c r="K23" s="27"/>
      <c r="L23" s="27"/>
      <c r="M23" s="27"/>
      <c r="N23" s="27"/>
      <c r="O23" s="27"/>
    </row>
    <row r="24" spans="1:18">
      <c r="J24" s="26"/>
      <c r="K24" s="27"/>
      <c r="L24" s="27"/>
      <c r="M24" s="27"/>
      <c r="N24" s="27"/>
      <c r="O24" s="27"/>
    </row>
    <row r="25" spans="1:18">
      <c r="J25" s="26"/>
      <c r="K25" s="27"/>
      <c r="L25" s="27"/>
      <c r="M25" s="27"/>
      <c r="N25" s="27"/>
      <c r="O25" s="27"/>
    </row>
    <row r="26" spans="1:18">
      <c r="J26" s="26"/>
      <c r="K26" s="27"/>
      <c r="L26" s="27"/>
      <c r="M26" s="27"/>
      <c r="N26" s="27"/>
      <c r="O26" s="27"/>
    </row>
    <row r="27" spans="1:18">
      <c r="J27" s="26"/>
      <c r="K27" s="27"/>
      <c r="L27" s="27"/>
      <c r="M27" s="27"/>
      <c r="N27" s="27"/>
      <c r="O27" s="27"/>
    </row>
    <row r="28" spans="1:18">
      <c r="J28" s="26"/>
      <c r="K28" s="27"/>
      <c r="L28" s="27"/>
      <c r="M28" s="27"/>
      <c r="N28" s="27"/>
      <c r="O28" s="27"/>
    </row>
    <row r="29" spans="1:18">
      <c r="J29" s="26"/>
      <c r="K29" s="27"/>
      <c r="L29" s="27"/>
      <c r="M29" s="27"/>
      <c r="N29" s="27"/>
      <c r="O29" s="27"/>
    </row>
    <row r="30" spans="1:18">
      <c r="J30" s="26"/>
      <c r="K30" s="27"/>
      <c r="L30" s="27"/>
      <c r="M30" s="27"/>
      <c r="N30" s="27"/>
      <c r="O30" s="27"/>
    </row>
    <row r="31" spans="1:18">
      <c r="J31" s="26"/>
      <c r="K31" s="27"/>
      <c r="L31" s="27"/>
      <c r="M31" s="27"/>
      <c r="N31" s="27"/>
      <c r="O31" s="27"/>
    </row>
    <row r="32" spans="1:18">
      <c r="J32" s="26"/>
      <c r="K32" s="27"/>
      <c r="L32" s="27"/>
      <c r="M32" s="27"/>
      <c r="N32" s="27"/>
      <c r="O32" s="27"/>
    </row>
    <row r="33" spans="10:15">
      <c r="J33" s="26"/>
      <c r="K33" s="27"/>
      <c r="L33" s="27"/>
      <c r="M33" s="27"/>
      <c r="N33" s="27"/>
      <c r="O33" s="27"/>
    </row>
    <row r="34" spans="10:15">
      <c r="J34" s="26"/>
      <c r="K34" s="27"/>
      <c r="L34" s="27"/>
      <c r="M34" s="27"/>
      <c r="N34" s="27"/>
      <c r="O34" s="27"/>
    </row>
    <row r="35" spans="10:15">
      <c r="J35" s="26"/>
      <c r="K35" s="27"/>
      <c r="L35" s="27"/>
      <c r="M35" s="27"/>
      <c r="N35" s="27"/>
      <c r="O35" s="27"/>
    </row>
    <row r="36" spans="10:15">
      <c r="J36" s="26"/>
      <c r="K36" s="27"/>
      <c r="L36" s="27"/>
      <c r="M36" s="27"/>
      <c r="N36" s="27"/>
      <c r="O36" s="27"/>
    </row>
    <row r="37" spans="10:15">
      <c r="J37" s="26"/>
      <c r="K37" s="27"/>
      <c r="L37" s="27"/>
      <c r="M37" s="27"/>
      <c r="N37" s="27"/>
      <c r="O37" s="27"/>
    </row>
    <row r="38" spans="10:15">
      <c r="J38" s="26"/>
      <c r="K38" s="27"/>
      <c r="L38" s="27"/>
      <c r="M38" s="27"/>
      <c r="N38" s="27"/>
      <c r="O38" s="27"/>
    </row>
    <row r="39" spans="10:15">
      <c r="J39" s="26"/>
      <c r="K39" s="27"/>
      <c r="L39" s="27"/>
      <c r="M39" s="27"/>
      <c r="N39" s="27"/>
      <c r="O39" s="27"/>
    </row>
    <row r="40" spans="10:15">
      <c r="J40" s="26"/>
      <c r="K40" s="27"/>
      <c r="L40" s="27"/>
      <c r="M40" s="27"/>
      <c r="N40" s="27"/>
      <c r="O40" s="27"/>
    </row>
    <row r="41" spans="10:15">
      <c r="J41" s="26"/>
      <c r="K41" s="27"/>
      <c r="L41" s="27"/>
      <c r="M41" s="27"/>
      <c r="N41" s="27"/>
      <c r="O41" s="27"/>
    </row>
    <row r="42" spans="10:15">
      <c r="J42" s="26"/>
      <c r="K42" s="27"/>
      <c r="L42" s="27"/>
      <c r="M42" s="27"/>
      <c r="N42" s="27"/>
      <c r="O42" s="27"/>
    </row>
    <row r="43" spans="10:15">
      <c r="J43" s="26"/>
      <c r="K43" s="27"/>
      <c r="L43" s="27"/>
      <c r="M43" s="27"/>
      <c r="N43" s="27"/>
      <c r="O43" s="27"/>
    </row>
    <row r="44" spans="10:15">
      <c r="J44" s="26"/>
      <c r="K44" s="27"/>
      <c r="L44" s="27"/>
      <c r="M44" s="27"/>
      <c r="N44" s="27"/>
      <c r="O44" s="27"/>
    </row>
    <row r="45" spans="10:15">
      <c r="J45" s="26"/>
      <c r="K45" s="27"/>
      <c r="L45" s="27"/>
      <c r="M45" s="27"/>
      <c r="N45" s="27"/>
      <c r="O45" s="27"/>
    </row>
    <row r="46" spans="10:15">
      <c r="J46" s="26"/>
      <c r="K46" s="27"/>
      <c r="L46" s="27"/>
      <c r="M46" s="27"/>
      <c r="N46" s="27"/>
      <c r="O46" s="27"/>
    </row>
    <row r="47" spans="10:15">
      <c r="J47" s="26"/>
      <c r="K47" s="27"/>
      <c r="L47" s="27"/>
      <c r="M47" s="27"/>
      <c r="N47" s="27"/>
      <c r="O47" s="27"/>
    </row>
  </sheetData>
  <mergeCells count="1">
    <mergeCell ref="B2:G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workbookViewId="0">
      <selection activeCell="D12" sqref="D12"/>
    </sheetView>
  </sheetViews>
  <sheetFormatPr baseColWidth="10" defaultColWidth="10.5703125" defaultRowHeight="20"/>
  <cols>
    <col min="1" max="1" width="10.5703125" style="1"/>
    <col min="2" max="9" width="15.7109375" style="1" customWidth="1"/>
  </cols>
  <sheetData>
    <row r="1" spans="1:19" ht="21" thickBot="1">
      <c r="A1" s="158"/>
    </row>
    <row r="2" spans="1:19">
      <c r="A2" s="2"/>
      <c r="B2" s="134" t="s">
        <v>0</v>
      </c>
      <c r="C2" s="134"/>
      <c r="D2" s="136"/>
      <c r="E2" s="136"/>
      <c r="F2" s="136"/>
      <c r="G2" s="136"/>
      <c r="H2" s="136"/>
      <c r="I2" s="135"/>
    </row>
    <row r="3" spans="1:19">
      <c r="A3" s="3"/>
      <c r="B3" s="4" t="s">
        <v>17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5" t="s">
        <v>30</v>
      </c>
      <c r="K3" s="24" t="s">
        <v>1</v>
      </c>
      <c r="L3" s="25" t="s">
        <v>2</v>
      </c>
      <c r="M3" s="25" t="s">
        <v>3</v>
      </c>
      <c r="N3" s="25" t="s">
        <v>37</v>
      </c>
      <c r="O3" s="25" t="s">
        <v>4</v>
      </c>
      <c r="P3" s="25" t="s">
        <v>5</v>
      </c>
      <c r="Q3" s="25" t="s">
        <v>68</v>
      </c>
      <c r="R3" s="25"/>
      <c r="S3" s="25"/>
    </row>
    <row r="4" spans="1:19">
      <c r="A4" s="3">
        <v>1</v>
      </c>
      <c r="B4" s="6">
        <v>1.3405079790000001</v>
      </c>
      <c r="C4" s="6">
        <v>1.9034610139999999</v>
      </c>
      <c r="D4" s="15">
        <v>1.776443556</v>
      </c>
      <c r="E4" s="15">
        <v>1.7084541289999999</v>
      </c>
      <c r="F4" s="15">
        <v>1.7330801090000001</v>
      </c>
      <c r="G4" s="15">
        <v>1.984756762</v>
      </c>
      <c r="H4" s="15">
        <v>1.815119065</v>
      </c>
      <c r="I4" s="7">
        <v>2.0172436170000001</v>
      </c>
      <c r="K4" s="24"/>
      <c r="L4" s="25"/>
      <c r="M4" s="25"/>
      <c r="N4" s="25"/>
      <c r="O4" s="25"/>
      <c r="P4" s="25"/>
      <c r="Q4" s="25"/>
      <c r="R4" s="25"/>
      <c r="S4" s="25"/>
    </row>
    <row r="5" spans="1:19">
      <c r="A5" s="3">
        <v>2</v>
      </c>
      <c r="B5" s="6">
        <v>1.352585141</v>
      </c>
      <c r="C5" s="6">
        <v>1.8588112409999999</v>
      </c>
      <c r="D5" s="15">
        <v>1.6441092879999999</v>
      </c>
      <c r="E5" s="15">
        <v>1.9279440699999999</v>
      </c>
      <c r="F5" s="15">
        <v>1.917153232</v>
      </c>
      <c r="G5" s="15">
        <v>1.9748091809999999</v>
      </c>
      <c r="H5" s="15">
        <v>1.8830656160000001</v>
      </c>
      <c r="I5" s="7">
        <v>2.0219601429999998</v>
      </c>
      <c r="K5" s="24" t="s">
        <v>220</v>
      </c>
      <c r="L5" s="25">
        <v>-214398</v>
      </c>
      <c r="M5" s="25" t="s">
        <v>221</v>
      </c>
      <c r="N5" s="25" t="s">
        <v>39</v>
      </c>
      <c r="O5" s="25" t="s">
        <v>40</v>
      </c>
      <c r="P5" s="25">
        <v>1E-4</v>
      </c>
      <c r="Q5" s="25" t="s">
        <v>70</v>
      </c>
      <c r="R5" s="25" t="s">
        <v>222</v>
      </c>
      <c r="S5" s="25"/>
    </row>
    <row r="6" spans="1:19">
      <c r="A6" s="3">
        <v>3</v>
      </c>
      <c r="B6" s="6">
        <v>1.442756532</v>
      </c>
      <c r="C6" s="6">
        <v>1.6987781049999999</v>
      </c>
      <c r="D6" s="15">
        <v>1.8889398340000001</v>
      </c>
      <c r="E6" s="15">
        <v>1.7886493539999999</v>
      </c>
      <c r="F6" s="15">
        <v>1.776414972</v>
      </c>
      <c r="G6" s="15">
        <v>2.008210756</v>
      </c>
      <c r="H6" s="15">
        <v>1.659616652</v>
      </c>
      <c r="I6" s="7">
        <v>1.9834132659999999</v>
      </c>
      <c r="K6" s="24" t="s">
        <v>223</v>
      </c>
      <c r="L6" s="25">
        <v>-658273</v>
      </c>
      <c r="M6" s="25" t="s">
        <v>224</v>
      </c>
      <c r="N6" s="25" t="s">
        <v>39</v>
      </c>
      <c r="O6" s="25" t="s">
        <v>40</v>
      </c>
      <c r="P6" s="25">
        <v>1E-4</v>
      </c>
      <c r="Q6" s="25" t="s">
        <v>45</v>
      </c>
      <c r="R6" s="25" t="s">
        <v>225</v>
      </c>
      <c r="S6" s="25"/>
    </row>
    <row r="7" spans="1:19">
      <c r="A7" s="3">
        <v>4</v>
      </c>
      <c r="B7" s="6">
        <v>1.411770389</v>
      </c>
      <c r="C7" s="6">
        <v>1.8214792280000001</v>
      </c>
      <c r="D7" s="15">
        <v>1.8627702639999999</v>
      </c>
      <c r="E7" s="15">
        <v>1.6357767599999999</v>
      </c>
      <c r="F7" s="15">
        <v>1.856581611</v>
      </c>
      <c r="G7" s="15">
        <v>1.834814132</v>
      </c>
      <c r="H7" s="15">
        <v>1.9269864720000001</v>
      </c>
      <c r="I7" s="7">
        <v>1.9682346310000001</v>
      </c>
      <c r="K7" s="24" t="s">
        <v>226</v>
      </c>
      <c r="L7" s="25">
        <v>-580659</v>
      </c>
      <c r="M7" s="25" t="s">
        <v>227</v>
      </c>
      <c r="N7" s="25" t="s">
        <v>39</v>
      </c>
      <c r="O7" s="25" t="s">
        <v>40</v>
      </c>
      <c r="P7" s="25">
        <v>1E-4</v>
      </c>
      <c r="Q7" s="25" t="s">
        <v>67</v>
      </c>
      <c r="R7" s="25" t="s">
        <v>107</v>
      </c>
      <c r="S7" s="25"/>
    </row>
    <row r="8" spans="1:19">
      <c r="A8" s="3">
        <v>5</v>
      </c>
      <c r="B8" s="6">
        <v>0.49823659199999998</v>
      </c>
      <c r="C8" s="6">
        <v>1.908592023</v>
      </c>
      <c r="D8" s="15">
        <v>1.8619841770000001</v>
      </c>
      <c r="E8" s="15">
        <v>1.6228849240000001</v>
      </c>
      <c r="F8" s="15">
        <v>1.6813841309999999</v>
      </c>
      <c r="G8" s="15">
        <v>1.68794439</v>
      </c>
      <c r="H8" s="15">
        <v>1.90211752</v>
      </c>
      <c r="I8" s="7">
        <v>1.8974724569999999</v>
      </c>
      <c r="K8" s="24" t="s">
        <v>228</v>
      </c>
      <c r="L8" s="25">
        <v>-564387</v>
      </c>
      <c r="M8" s="25" t="s">
        <v>229</v>
      </c>
      <c r="N8" s="25" t="s">
        <v>39</v>
      </c>
      <c r="O8" s="25" t="s">
        <v>40</v>
      </c>
      <c r="P8" s="25">
        <v>1E-4</v>
      </c>
      <c r="Q8" s="25" t="s">
        <v>83</v>
      </c>
      <c r="R8" s="25" t="s">
        <v>108</v>
      </c>
      <c r="S8" s="25"/>
    </row>
    <row r="9" spans="1:19">
      <c r="A9" s="3">
        <v>6</v>
      </c>
      <c r="B9" s="6">
        <v>0.40825100399999997</v>
      </c>
      <c r="C9" s="6">
        <v>1.8809646179999999</v>
      </c>
      <c r="D9" s="15">
        <v>1.689073498</v>
      </c>
      <c r="E9" s="15">
        <v>1.791064786</v>
      </c>
      <c r="F9" s="15">
        <v>1.7183302469999999</v>
      </c>
      <c r="G9" s="15">
        <v>1.8966006150000001</v>
      </c>
      <c r="H9" s="15">
        <v>1.8131895769999999</v>
      </c>
      <c r="I9" s="7">
        <v>1.8685730190000001</v>
      </c>
      <c r="K9" s="24" t="s">
        <v>230</v>
      </c>
      <c r="L9" s="25">
        <v>-588917</v>
      </c>
      <c r="M9" s="25" t="s">
        <v>231</v>
      </c>
      <c r="N9" s="25" t="s">
        <v>39</v>
      </c>
      <c r="O9" s="25" t="s">
        <v>40</v>
      </c>
      <c r="P9" s="25">
        <v>1E-4</v>
      </c>
      <c r="Q9" s="25" t="s">
        <v>55</v>
      </c>
      <c r="R9" s="25" t="s">
        <v>109</v>
      </c>
      <c r="S9" s="25"/>
    </row>
    <row r="10" spans="1:19">
      <c r="A10" s="3">
        <v>7</v>
      </c>
      <c r="B10" s="6">
        <v>0.45553059800000001</v>
      </c>
      <c r="C10" s="6">
        <v>1.868530142</v>
      </c>
      <c r="D10" s="15">
        <v>1.6446666969999999</v>
      </c>
      <c r="E10" s="15">
        <v>1.6032041500000001</v>
      </c>
      <c r="F10" s="15">
        <v>1.7118843290000001</v>
      </c>
      <c r="G10" s="15">
        <v>1.9634609350000001</v>
      </c>
      <c r="H10" s="15">
        <v>1.77508577</v>
      </c>
      <c r="I10" s="7">
        <v>1.9571865260000001</v>
      </c>
      <c r="K10" s="24" t="s">
        <v>232</v>
      </c>
      <c r="L10" s="25">
        <v>-646750</v>
      </c>
      <c r="M10" s="25" t="s">
        <v>233</v>
      </c>
      <c r="N10" s="25" t="s">
        <v>39</v>
      </c>
      <c r="O10" s="25" t="s">
        <v>40</v>
      </c>
      <c r="P10" s="25">
        <v>1E-4</v>
      </c>
      <c r="Q10" s="25" t="s">
        <v>111</v>
      </c>
      <c r="R10" s="25" t="s">
        <v>110</v>
      </c>
      <c r="S10" s="25"/>
    </row>
    <row r="11" spans="1:19">
      <c r="A11" s="3">
        <v>8</v>
      </c>
      <c r="B11" s="6">
        <v>0.95945560399999996</v>
      </c>
      <c r="C11" s="6">
        <v>1.868530142</v>
      </c>
      <c r="D11" s="15">
        <v>1.766653193</v>
      </c>
      <c r="E11" s="15">
        <v>1.86965925</v>
      </c>
      <c r="F11" s="15">
        <v>1.907305697</v>
      </c>
      <c r="G11" s="15">
        <v>1.858739779</v>
      </c>
      <c r="H11" s="15">
        <v>1.9000736920000001</v>
      </c>
      <c r="I11" s="7">
        <v>1.8190780879999999</v>
      </c>
      <c r="K11" s="24" t="s">
        <v>234</v>
      </c>
      <c r="L11" s="25">
        <v>-619769</v>
      </c>
      <c r="M11" s="25" t="s">
        <v>235</v>
      </c>
      <c r="N11" s="25" t="s">
        <v>39</v>
      </c>
      <c r="O11" s="25" t="s">
        <v>40</v>
      </c>
      <c r="P11" s="25">
        <v>1E-4</v>
      </c>
      <c r="Q11" s="25" t="s">
        <v>113</v>
      </c>
      <c r="R11" s="25" t="s">
        <v>112</v>
      </c>
      <c r="S11" s="25"/>
    </row>
    <row r="12" spans="1:19">
      <c r="A12" s="3">
        <v>9</v>
      </c>
      <c r="B12" s="6">
        <v>1.409197738</v>
      </c>
      <c r="C12" s="6">
        <v>1.7424416970000001</v>
      </c>
      <c r="D12" s="15">
        <v>1.8015126029999999</v>
      </c>
      <c r="E12" s="15">
        <v>1.6661197400000001</v>
      </c>
      <c r="F12" s="15">
        <v>1.8056002600000001</v>
      </c>
      <c r="G12" s="15">
        <v>1.8401023569999999</v>
      </c>
      <c r="H12" s="15">
        <v>1.8575535009999999</v>
      </c>
      <c r="I12" s="7">
        <v>1.9071770649999999</v>
      </c>
      <c r="K12" s="24" t="s">
        <v>236</v>
      </c>
      <c r="L12" s="25">
        <v>-691164</v>
      </c>
      <c r="M12" s="25" t="s">
        <v>237</v>
      </c>
      <c r="N12" s="25" t="s">
        <v>39</v>
      </c>
      <c r="O12" s="25" t="s">
        <v>40</v>
      </c>
      <c r="P12" s="25">
        <v>1E-4</v>
      </c>
      <c r="Q12" s="25" t="s">
        <v>238</v>
      </c>
      <c r="R12" s="25" t="s">
        <v>114</v>
      </c>
      <c r="S12" s="25"/>
    </row>
    <row r="13" spans="1:19">
      <c r="A13" s="3">
        <v>10</v>
      </c>
      <c r="B13" s="6">
        <v>0.67825064300000004</v>
      </c>
      <c r="C13" s="6">
        <v>1.842389158</v>
      </c>
      <c r="D13" s="15">
        <v>1.839459194</v>
      </c>
      <c r="E13" s="15">
        <v>1.7154002850000001</v>
      </c>
      <c r="F13" s="15">
        <v>1.8195354480000001</v>
      </c>
      <c r="G13" s="15">
        <v>1.90383262</v>
      </c>
      <c r="H13" s="15">
        <v>1.752489325</v>
      </c>
      <c r="I13" s="7">
        <v>1.887996529</v>
      </c>
      <c r="K13" s="24"/>
      <c r="L13" s="25"/>
      <c r="M13" s="25"/>
      <c r="N13" s="25"/>
      <c r="O13" s="25"/>
      <c r="P13" s="25"/>
      <c r="Q13" s="25"/>
      <c r="R13" s="25"/>
      <c r="S13" s="25"/>
    </row>
    <row r="14" spans="1:19">
      <c r="A14" s="3">
        <v>11</v>
      </c>
      <c r="B14" s="6">
        <v>0.61807921300000002</v>
      </c>
      <c r="C14" s="6">
        <v>1.939478118</v>
      </c>
      <c r="D14" s="15">
        <v>1.7920652610000001</v>
      </c>
      <c r="E14" s="15">
        <v>1.823894661</v>
      </c>
      <c r="F14" s="15">
        <v>1.7351525219999999</v>
      </c>
      <c r="G14" s="15">
        <v>1.711098242</v>
      </c>
      <c r="H14" s="15">
        <v>1.8640280039999999</v>
      </c>
      <c r="I14" s="7">
        <v>2.0044947070000001</v>
      </c>
      <c r="K14" s="24"/>
      <c r="L14" s="25"/>
      <c r="M14" s="25"/>
      <c r="N14" s="25"/>
      <c r="O14" s="25"/>
      <c r="P14" s="25"/>
      <c r="Q14" s="25"/>
      <c r="R14" s="25"/>
      <c r="S14" s="25"/>
    </row>
    <row r="15" spans="1:19">
      <c r="A15" s="3">
        <v>12</v>
      </c>
      <c r="B15" s="6">
        <v>1.416729887</v>
      </c>
      <c r="C15" s="6">
        <v>1.9582441719999999</v>
      </c>
      <c r="D15" s="15">
        <v>1.750031015</v>
      </c>
      <c r="E15" s="15">
        <v>1.840130942</v>
      </c>
      <c r="F15" s="15">
        <v>1.7685826819999999</v>
      </c>
      <c r="G15" s="15">
        <v>1.6635327980000001</v>
      </c>
      <c r="H15" s="15">
        <v>1.933618193</v>
      </c>
      <c r="I15" s="7">
        <v>1.9129083579999999</v>
      </c>
      <c r="K15" s="24" t="s">
        <v>46</v>
      </c>
      <c r="L15" s="25" t="s">
        <v>47</v>
      </c>
      <c r="M15" s="25" t="s">
        <v>48</v>
      </c>
      <c r="N15" s="25" t="s">
        <v>2</v>
      </c>
      <c r="O15" s="25" t="s">
        <v>49</v>
      </c>
      <c r="P15" s="25" t="s">
        <v>50</v>
      </c>
      <c r="Q15" s="25" t="s">
        <v>51</v>
      </c>
      <c r="R15" s="25" t="s">
        <v>52</v>
      </c>
      <c r="S15" s="25" t="s">
        <v>53</v>
      </c>
    </row>
    <row r="16" spans="1:19">
      <c r="A16" s="3">
        <v>13</v>
      </c>
      <c r="B16" s="6">
        <v>1.3598886100000001</v>
      </c>
      <c r="C16" s="6">
        <v>2.0064670709999999</v>
      </c>
      <c r="D16" s="15">
        <v>1.5869964539999999</v>
      </c>
      <c r="E16" s="15">
        <v>1.686129242</v>
      </c>
      <c r="F16" s="15">
        <v>1.900045107</v>
      </c>
      <c r="G16" s="15">
        <v>2.000950166</v>
      </c>
      <c r="H16" s="15">
        <v>1.7596069910000001</v>
      </c>
      <c r="I16" s="7">
        <v>1.942736808</v>
      </c>
      <c r="K16" s="24"/>
      <c r="L16" s="25"/>
      <c r="M16" s="25"/>
      <c r="N16" s="25"/>
      <c r="O16" s="25"/>
      <c r="P16" s="25"/>
      <c r="Q16" s="25"/>
      <c r="R16" s="25"/>
      <c r="S16" s="25"/>
    </row>
    <row r="17" spans="1:19">
      <c r="A17" s="3">
        <v>14</v>
      </c>
      <c r="B17" s="6">
        <v>1.1428426869999999</v>
      </c>
      <c r="C17" s="6">
        <v>1.8528941459999999</v>
      </c>
      <c r="D17" s="15">
        <v>1.906276638</v>
      </c>
      <c r="E17" s="15">
        <v>1.8408598599999999</v>
      </c>
      <c r="F17" s="15">
        <v>1.7559052319999999</v>
      </c>
      <c r="G17" s="15">
        <v>1.9961335920000001</v>
      </c>
      <c r="H17" s="15">
        <v>1.860983702</v>
      </c>
      <c r="I17" s="7">
        <v>1.915266621</v>
      </c>
      <c r="K17" s="24" t="s">
        <v>220</v>
      </c>
      <c r="L17" s="25">
        <v>741512</v>
      </c>
      <c r="M17" s="25">
        <v>955910</v>
      </c>
      <c r="N17" s="25">
        <v>-214398</v>
      </c>
      <c r="O17" s="25">
        <v>42868</v>
      </c>
      <c r="P17" s="25">
        <v>25</v>
      </c>
      <c r="Q17" s="25">
        <v>12</v>
      </c>
      <c r="R17" s="25">
        <v>5.0010000000000003</v>
      </c>
      <c r="S17" s="25">
        <v>183</v>
      </c>
    </row>
    <row r="18" spans="1:19">
      <c r="A18" s="3">
        <v>15</v>
      </c>
      <c r="B18" s="6">
        <v>0.63285765900000002</v>
      </c>
      <c r="C18" s="6">
        <v>1.9703785060000001</v>
      </c>
      <c r="D18" s="15">
        <v>1.881836461</v>
      </c>
      <c r="E18" s="15">
        <v>1.811860375</v>
      </c>
      <c r="F18" s="15">
        <v>1.868644483</v>
      </c>
      <c r="G18" s="15">
        <v>1.7004360359999999</v>
      </c>
      <c r="H18" s="15">
        <v>1.8248951360000001</v>
      </c>
      <c r="I18" s="7">
        <v>2.0503879280000001</v>
      </c>
      <c r="K18" s="24" t="s">
        <v>223</v>
      </c>
      <c r="L18" s="25">
        <v>741512</v>
      </c>
      <c r="M18" s="25">
        <v>1399785</v>
      </c>
      <c r="N18" s="25">
        <v>-658273</v>
      </c>
      <c r="O18" s="25">
        <v>34525</v>
      </c>
      <c r="P18" s="25">
        <v>25</v>
      </c>
      <c r="Q18" s="25">
        <v>25</v>
      </c>
      <c r="R18" s="25">
        <v>19.07</v>
      </c>
      <c r="S18" s="25">
        <v>183</v>
      </c>
    </row>
    <row r="19" spans="1:19">
      <c r="A19" s="3">
        <v>16</v>
      </c>
      <c r="B19" s="6">
        <v>0.52667866900000004</v>
      </c>
      <c r="C19" s="6">
        <v>1.892027015</v>
      </c>
      <c r="D19" s="15">
        <v>1.837472537</v>
      </c>
      <c r="E19" s="15">
        <v>1.8460480379999999</v>
      </c>
      <c r="F19" s="15">
        <v>1.796395889</v>
      </c>
      <c r="G19" s="15">
        <v>1.867443913</v>
      </c>
      <c r="H19" s="15">
        <v>1.875504882</v>
      </c>
      <c r="I19" s="7">
        <v>1.619326091</v>
      </c>
      <c r="K19" s="24" t="s">
        <v>226</v>
      </c>
      <c r="L19" s="25">
        <v>741512</v>
      </c>
      <c r="M19" s="25">
        <v>1322171</v>
      </c>
      <c r="N19" s="25">
        <v>-580659</v>
      </c>
      <c r="O19" s="25">
        <v>37733</v>
      </c>
      <c r="P19" s="25">
        <v>25</v>
      </c>
      <c r="Q19" s="25">
        <v>18</v>
      </c>
      <c r="R19" s="25">
        <v>15.39</v>
      </c>
      <c r="S19" s="25">
        <v>183</v>
      </c>
    </row>
    <row r="20" spans="1:19">
      <c r="A20" s="3">
        <v>17</v>
      </c>
      <c r="B20" s="6">
        <v>0.74912715699999999</v>
      </c>
      <c r="C20" s="6">
        <v>2.0770577339999998</v>
      </c>
      <c r="D20" s="15">
        <v>1.7204312450000001</v>
      </c>
      <c r="E20" s="15"/>
      <c r="F20" s="15">
        <v>1.747729922</v>
      </c>
      <c r="G20" s="15">
        <v>1.987115025</v>
      </c>
      <c r="H20" s="15">
        <v>1.8099023030000001</v>
      </c>
      <c r="I20" s="7">
        <v>1.9834990219999999</v>
      </c>
      <c r="K20" s="24" t="s">
        <v>228</v>
      </c>
      <c r="L20" s="25">
        <v>741512</v>
      </c>
      <c r="M20" s="25">
        <v>1305899</v>
      </c>
      <c r="N20" s="25">
        <v>-564387</v>
      </c>
      <c r="O20" s="25">
        <v>39080</v>
      </c>
      <c r="P20" s="25">
        <v>25</v>
      </c>
      <c r="Q20" s="25">
        <v>16</v>
      </c>
      <c r="R20" s="25">
        <v>14.44</v>
      </c>
      <c r="S20" s="25">
        <v>183</v>
      </c>
    </row>
    <row r="21" spans="1:19">
      <c r="A21" s="3">
        <v>18</v>
      </c>
      <c r="B21" s="6">
        <v>0.75240014</v>
      </c>
      <c r="C21" s="6">
        <v>2.0207452799999999</v>
      </c>
      <c r="D21" s="15">
        <v>1.844618788</v>
      </c>
      <c r="E21" s="15"/>
      <c r="F21" s="15">
        <v>1.760364493</v>
      </c>
      <c r="G21" s="15">
        <v>1.9017744990000001</v>
      </c>
      <c r="H21" s="15">
        <v>1.806929462</v>
      </c>
      <c r="I21" s="7">
        <v>1.9123080729999999</v>
      </c>
      <c r="K21" s="24" t="s">
        <v>230</v>
      </c>
      <c r="L21" s="25">
        <v>741512</v>
      </c>
      <c r="M21" s="25">
        <v>1330429</v>
      </c>
      <c r="N21" s="25">
        <v>-588917</v>
      </c>
      <c r="O21" s="25">
        <v>34192</v>
      </c>
      <c r="P21" s="25">
        <v>25</v>
      </c>
      <c r="Q21" s="25">
        <v>26</v>
      </c>
      <c r="R21" s="25">
        <v>17.22</v>
      </c>
      <c r="S21" s="25">
        <v>183</v>
      </c>
    </row>
    <row r="22" spans="1:19">
      <c r="A22" s="3">
        <v>19</v>
      </c>
      <c r="B22" s="6">
        <v>1.172442457</v>
      </c>
      <c r="C22" s="6">
        <v>1.816948505</v>
      </c>
      <c r="D22" s="15"/>
      <c r="E22" s="15"/>
      <c r="F22" s="15">
        <v>1.8036993569999999</v>
      </c>
      <c r="G22" s="15">
        <v>1.89931619</v>
      </c>
      <c r="H22" s="15">
        <v>1.854051838</v>
      </c>
      <c r="I22" s="7">
        <v>1.9451808260000001</v>
      </c>
      <c r="K22" s="24" t="s">
        <v>232</v>
      </c>
      <c r="L22" s="25">
        <v>741512</v>
      </c>
      <c r="M22" s="25">
        <v>1388261</v>
      </c>
      <c r="N22" s="25">
        <v>-646750</v>
      </c>
      <c r="O22" s="25">
        <v>33880</v>
      </c>
      <c r="P22" s="25">
        <v>25</v>
      </c>
      <c r="Q22" s="25">
        <v>27</v>
      </c>
      <c r="R22" s="25">
        <v>19.09</v>
      </c>
      <c r="S22" s="25">
        <v>183</v>
      </c>
    </row>
    <row r="23" spans="1:19">
      <c r="A23" s="3">
        <v>20</v>
      </c>
      <c r="B23" s="6">
        <v>1.4351957980000001</v>
      </c>
      <c r="C23" s="6">
        <v>1.8262958010000001</v>
      </c>
      <c r="D23" s="15"/>
      <c r="E23" s="15"/>
      <c r="F23" s="15">
        <v>1.7117271110000001</v>
      </c>
      <c r="G23" s="15">
        <v>1.8560242039999999</v>
      </c>
      <c r="H23" s="15">
        <v>1.773570764</v>
      </c>
      <c r="I23" s="7">
        <v>2.0310072959999999</v>
      </c>
      <c r="K23" s="24" t="s">
        <v>234</v>
      </c>
      <c r="L23" s="25">
        <v>741512</v>
      </c>
      <c r="M23" s="25">
        <v>1361281</v>
      </c>
      <c r="N23" s="25">
        <v>-619769</v>
      </c>
      <c r="O23" s="25">
        <v>36132</v>
      </c>
      <c r="P23" s="25">
        <v>25</v>
      </c>
      <c r="Q23" s="25">
        <v>21</v>
      </c>
      <c r="R23" s="25">
        <v>17.149999999999999</v>
      </c>
      <c r="S23" s="25">
        <v>183</v>
      </c>
    </row>
    <row r="24" spans="1:19">
      <c r="A24" s="3">
        <v>21</v>
      </c>
      <c r="B24" s="6">
        <v>1.05640164</v>
      </c>
      <c r="C24" s="6">
        <v>1.8783490899999999</v>
      </c>
      <c r="D24" s="15"/>
      <c r="E24" s="15"/>
      <c r="F24" s="15">
        <v>1.724647533</v>
      </c>
      <c r="G24" s="15">
        <v>1.747458365</v>
      </c>
      <c r="H24" s="15">
        <v>1.9037897429999999</v>
      </c>
      <c r="I24" s="7">
        <v>1.9902593749999999</v>
      </c>
      <c r="K24" s="24" t="s">
        <v>236</v>
      </c>
      <c r="L24" s="25">
        <v>741512</v>
      </c>
      <c r="M24" s="25">
        <v>1432676</v>
      </c>
      <c r="N24" s="25">
        <v>-691164</v>
      </c>
      <c r="O24" s="25">
        <v>35683</v>
      </c>
      <c r="P24" s="25">
        <v>25</v>
      </c>
      <c r="Q24" s="25">
        <v>22</v>
      </c>
      <c r="R24" s="25">
        <v>19.37</v>
      </c>
      <c r="S24" s="25">
        <v>183</v>
      </c>
    </row>
    <row r="25" spans="1:19">
      <c r="A25" s="3">
        <v>22</v>
      </c>
      <c r="B25" s="6">
        <v>1.3614464930000001</v>
      </c>
      <c r="C25" s="6">
        <v>1.9460669610000001</v>
      </c>
      <c r="D25" s="15"/>
      <c r="E25" s="15"/>
      <c r="F25" s="15">
        <v>1.803827989</v>
      </c>
      <c r="G25" s="15">
        <v>1.8044568599999999</v>
      </c>
      <c r="H25" s="15"/>
      <c r="I25" s="7">
        <v>1.8705025070000001</v>
      </c>
    </row>
    <row r="26" spans="1:19">
      <c r="A26" s="3">
        <v>23</v>
      </c>
      <c r="B26" s="6">
        <v>0.70816484899999999</v>
      </c>
      <c r="C26" s="6">
        <v>1.7896498279999999</v>
      </c>
      <c r="D26" s="15"/>
      <c r="E26" s="15"/>
      <c r="F26" s="15">
        <v>1.714013912</v>
      </c>
      <c r="G26" s="15">
        <v>1.8142758080000001</v>
      </c>
      <c r="H26" s="15"/>
      <c r="I26" s="7"/>
      <c r="K26" s="24"/>
      <c r="L26" s="25"/>
      <c r="M26" s="25"/>
      <c r="N26" s="25"/>
      <c r="O26" s="25"/>
      <c r="P26" s="25"/>
    </row>
    <row r="27" spans="1:19">
      <c r="A27" s="3">
        <v>24</v>
      </c>
      <c r="B27" s="6">
        <v>0.80356729400000004</v>
      </c>
      <c r="C27" s="6">
        <v>1.9731512499999999</v>
      </c>
      <c r="D27" s="15"/>
      <c r="E27" s="15"/>
      <c r="F27" s="15">
        <v>1.9086349</v>
      </c>
      <c r="G27" s="15">
        <v>1.984127891</v>
      </c>
      <c r="H27" s="15"/>
      <c r="I27" s="7"/>
      <c r="K27" s="24"/>
      <c r="L27" s="25"/>
      <c r="M27" s="25"/>
      <c r="N27" s="25"/>
      <c r="O27" s="25"/>
      <c r="P27" s="25"/>
    </row>
    <row r="28" spans="1:19">
      <c r="A28" s="3">
        <v>25</v>
      </c>
      <c r="B28" s="6">
        <v>1.3076352250000001</v>
      </c>
      <c r="C28" s="6">
        <v>1.8518936699999999</v>
      </c>
      <c r="D28" s="15"/>
      <c r="E28" s="15"/>
      <c r="F28" s="15">
        <v>1.785776561</v>
      </c>
      <c r="G28" s="15">
        <v>1.721546061</v>
      </c>
      <c r="H28" s="15"/>
      <c r="I28" s="7"/>
      <c r="K28" s="24"/>
      <c r="L28" s="25"/>
      <c r="M28" s="25"/>
      <c r="N28" s="25"/>
      <c r="O28" s="25"/>
      <c r="P28" s="25"/>
    </row>
    <row r="29" spans="1:19">
      <c r="A29" s="3">
        <v>26</v>
      </c>
      <c r="B29" s="6"/>
      <c r="C29" s="6"/>
      <c r="D29" s="15"/>
      <c r="E29" s="15"/>
      <c r="F29" s="15">
        <v>1.9370626849999999</v>
      </c>
      <c r="G29" s="15">
        <v>1.99514741</v>
      </c>
      <c r="H29" s="15"/>
      <c r="I29" s="7"/>
      <c r="K29" s="24"/>
      <c r="L29" s="25"/>
      <c r="M29" s="25"/>
      <c r="N29" s="25"/>
      <c r="O29" s="25"/>
      <c r="P29" s="25"/>
    </row>
    <row r="30" spans="1:19" ht="21" thickBot="1">
      <c r="A30" s="8">
        <v>27</v>
      </c>
      <c r="B30" s="9"/>
      <c r="C30" s="9"/>
      <c r="D30" s="16"/>
      <c r="E30" s="16"/>
      <c r="F30" s="16"/>
      <c r="G30" s="16">
        <v>1.9453952130000001</v>
      </c>
      <c r="H30" s="16"/>
      <c r="I30" s="10"/>
      <c r="K30" s="24"/>
      <c r="L30" s="25"/>
      <c r="M30" s="25"/>
      <c r="N30" s="25"/>
      <c r="O30" s="25"/>
      <c r="P30" s="25"/>
    </row>
    <row r="31" spans="1:19" ht="22" thickTop="1" thickBot="1">
      <c r="A31" s="11" t="s">
        <v>10</v>
      </c>
      <c r="B31" s="12">
        <f>AVERAGE(B4:B30)</f>
        <v>0.99999999991999988</v>
      </c>
      <c r="C31" s="12">
        <f t="shared" ref="C31:I31" si="0">AVERAGE(C4:C30)</f>
        <v>1.8877449806000002</v>
      </c>
      <c r="D31" s="12">
        <f t="shared" si="0"/>
        <v>1.7830744835000003</v>
      </c>
      <c r="E31" s="12">
        <f t="shared" si="0"/>
        <v>1.7611300353749999</v>
      </c>
      <c r="F31" s="12">
        <f t="shared" si="0"/>
        <v>1.7942107851538462</v>
      </c>
      <c r="G31" s="12">
        <f t="shared" si="0"/>
        <v>1.8722038444444442</v>
      </c>
      <c r="H31" s="12">
        <f t="shared" si="0"/>
        <v>1.8358180099047616</v>
      </c>
      <c r="I31" s="13">
        <f t="shared" si="0"/>
        <v>1.9321005887727267</v>
      </c>
      <c r="K31" s="24"/>
      <c r="L31" s="25"/>
      <c r="M31" s="25"/>
      <c r="N31" s="25"/>
      <c r="O31" s="25"/>
      <c r="P31" s="25"/>
    </row>
    <row r="32" spans="1:19">
      <c r="K32" s="24"/>
      <c r="L32" s="25"/>
      <c r="M32" s="25"/>
      <c r="N32" s="25"/>
      <c r="O32" s="25"/>
      <c r="P32" s="25"/>
    </row>
    <row r="33" spans="11:16">
      <c r="K33" s="24"/>
      <c r="L33" s="25"/>
      <c r="M33" s="25"/>
      <c r="N33" s="25"/>
      <c r="O33" s="25"/>
      <c r="P33" s="25"/>
    </row>
    <row r="34" spans="11:16">
      <c r="K34" s="24"/>
      <c r="L34" s="25"/>
      <c r="M34" s="25"/>
      <c r="N34" s="25"/>
      <c r="O34" s="25"/>
      <c r="P34" s="25"/>
    </row>
    <row r="35" spans="11:16">
      <c r="K35" s="24"/>
      <c r="L35" s="25"/>
      <c r="M35" s="25"/>
      <c r="N35" s="25"/>
      <c r="O35" s="25"/>
      <c r="P35" s="25"/>
    </row>
    <row r="36" spans="11:16">
      <c r="K36" s="24"/>
      <c r="L36" s="25"/>
      <c r="M36" s="25"/>
      <c r="N36" s="25"/>
      <c r="O36" s="25"/>
      <c r="P36" s="25"/>
    </row>
    <row r="37" spans="11:16">
      <c r="K37" s="24"/>
      <c r="L37" s="25"/>
      <c r="M37" s="25"/>
      <c r="N37" s="25"/>
      <c r="O37" s="25"/>
      <c r="P37" s="25"/>
    </row>
    <row r="38" spans="11:16">
      <c r="K38" s="24"/>
      <c r="L38" s="25"/>
      <c r="M38" s="25"/>
      <c r="N38" s="25"/>
      <c r="O38" s="25"/>
      <c r="P38" s="25"/>
    </row>
    <row r="39" spans="11:16">
      <c r="K39" s="24"/>
      <c r="L39" s="25"/>
      <c r="M39" s="25"/>
      <c r="N39" s="25"/>
      <c r="O39" s="25"/>
      <c r="P39" s="25"/>
    </row>
    <row r="40" spans="11:16">
      <c r="K40" s="24"/>
      <c r="L40" s="25"/>
      <c r="M40" s="25"/>
      <c r="N40" s="25"/>
      <c r="O40" s="25"/>
      <c r="P40" s="25"/>
    </row>
    <row r="41" spans="11:16">
      <c r="K41" s="24"/>
      <c r="L41" s="25"/>
      <c r="M41" s="25"/>
      <c r="N41" s="25"/>
      <c r="O41" s="25"/>
      <c r="P41" s="25"/>
    </row>
    <row r="42" spans="11:16">
      <c r="K42" s="24"/>
      <c r="L42" s="25"/>
      <c r="M42" s="25"/>
      <c r="N42" s="25"/>
      <c r="O42" s="25"/>
      <c r="P42" s="25"/>
    </row>
    <row r="43" spans="11:16">
      <c r="K43" s="24"/>
      <c r="L43" s="25"/>
      <c r="M43" s="25"/>
      <c r="N43" s="25"/>
      <c r="O43" s="25"/>
      <c r="P43" s="25"/>
    </row>
    <row r="44" spans="11:16">
      <c r="K44" s="24"/>
      <c r="L44" s="25"/>
      <c r="M44" s="25"/>
      <c r="N44" s="25"/>
      <c r="O44" s="25"/>
      <c r="P44" s="25"/>
    </row>
    <row r="45" spans="11:16">
      <c r="K45" s="24"/>
      <c r="L45" s="25"/>
      <c r="M45" s="25"/>
      <c r="N45" s="25"/>
      <c r="O45" s="25"/>
      <c r="P45" s="25"/>
    </row>
    <row r="46" spans="11:16">
      <c r="K46" s="24"/>
      <c r="L46" s="25"/>
      <c r="M46" s="25"/>
      <c r="N46" s="25"/>
      <c r="O46" s="25"/>
      <c r="P46" s="25"/>
    </row>
    <row r="47" spans="11:16">
      <c r="K47" s="24"/>
      <c r="L47" s="25"/>
      <c r="M47" s="25"/>
      <c r="N47" s="25"/>
      <c r="O47" s="25"/>
      <c r="P47" s="25"/>
    </row>
    <row r="48" spans="11:16">
      <c r="K48" s="24"/>
      <c r="L48" s="25"/>
      <c r="M48" s="25"/>
      <c r="N48" s="25"/>
      <c r="O48" s="25"/>
      <c r="P48" s="25"/>
    </row>
    <row r="49" spans="11:16">
      <c r="K49" s="24"/>
      <c r="L49" s="25"/>
      <c r="M49" s="25"/>
      <c r="N49" s="25"/>
      <c r="O49" s="25"/>
      <c r="P49" s="25"/>
    </row>
    <row r="50" spans="11:16">
      <c r="K50" s="24"/>
      <c r="L50" s="25"/>
      <c r="M50" s="25"/>
      <c r="N50" s="25"/>
      <c r="O50" s="25"/>
      <c r="P50" s="25"/>
    </row>
    <row r="51" spans="11:16">
      <c r="K51" s="24"/>
      <c r="L51" s="25"/>
      <c r="M51" s="25"/>
      <c r="N51" s="25"/>
      <c r="O51" s="25"/>
      <c r="P51" s="25"/>
    </row>
    <row r="52" spans="11:16">
      <c r="K52" s="24"/>
      <c r="L52" s="25"/>
      <c r="M52" s="25"/>
      <c r="N52" s="25"/>
      <c r="O52" s="25"/>
      <c r="P52" s="25"/>
    </row>
  </sheetData>
  <mergeCells count="1">
    <mergeCell ref="B2:I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H9"/>
  <sheetViews>
    <sheetView workbookViewId="0">
      <selection activeCell="I21" sqref="I21"/>
    </sheetView>
  </sheetViews>
  <sheetFormatPr baseColWidth="10" defaultColWidth="10.5703125" defaultRowHeight="20"/>
  <cols>
    <col min="2" max="2" width="16" style="114" customWidth="1"/>
  </cols>
  <sheetData>
    <row r="1" spans="2:8" ht="21" thickBot="1"/>
    <row r="2" spans="2:8">
      <c r="B2" s="124"/>
      <c r="C2" s="136" t="s">
        <v>214</v>
      </c>
      <c r="D2" s="137"/>
      <c r="E2" s="137"/>
      <c r="F2" s="137"/>
      <c r="G2" s="138"/>
      <c r="H2" s="139" t="s">
        <v>205</v>
      </c>
    </row>
    <row r="3" spans="2:8" ht="21" thickBot="1">
      <c r="B3" s="125"/>
      <c r="C3" s="41">
        <v>0</v>
      </c>
      <c r="D3" s="41">
        <v>1</v>
      </c>
      <c r="E3" s="41">
        <v>2</v>
      </c>
      <c r="F3" s="41">
        <v>3</v>
      </c>
      <c r="G3" s="41">
        <v>4</v>
      </c>
      <c r="H3" s="140"/>
    </row>
    <row r="4" spans="2:8" ht="21" thickTop="1">
      <c r="B4" s="126" t="s">
        <v>7</v>
      </c>
      <c r="C4" s="127">
        <v>0</v>
      </c>
      <c r="D4" s="127">
        <v>24</v>
      </c>
      <c r="E4" s="127">
        <v>86</v>
      </c>
      <c r="F4" s="127">
        <v>82</v>
      </c>
      <c r="G4" s="127">
        <v>2</v>
      </c>
      <c r="H4" s="128">
        <f>SUM(C4:G4)</f>
        <v>194</v>
      </c>
    </row>
    <row r="5" spans="2:8">
      <c r="B5" s="129" t="s">
        <v>35</v>
      </c>
      <c r="C5" s="33">
        <v>27</v>
      </c>
      <c r="D5" s="33">
        <v>28</v>
      </c>
      <c r="E5" s="33">
        <v>67</v>
      </c>
      <c r="F5" s="33">
        <v>66</v>
      </c>
      <c r="G5" s="33">
        <v>2</v>
      </c>
      <c r="H5" s="34">
        <f t="shared" ref="H5:H9" si="0">SUM(C5:G5)</f>
        <v>190</v>
      </c>
    </row>
    <row r="6" spans="2:8">
      <c r="B6" s="129" t="s">
        <v>213</v>
      </c>
      <c r="C6" s="33">
        <v>1</v>
      </c>
      <c r="D6" s="33">
        <v>27</v>
      </c>
      <c r="E6" s="33">
        <v>218</v>
      </c>
      <c r="F6" s="33">
        <v>35</v>
      </c>
      <c r="G6" s="33">
        <v>0</v>
      </c>
      <c r="H6" s="34">
        <f t="shared" si="0"/>
        <v>281</v>
      </c>
    </row>
    <row r="7" spans="2:8">
      <c r="B7" s="129" t="s">
        <v>24</v>
      </c>
      <c r="C7" s="33">
        <v>174</v>
      </c>
      <c r="D7" s="33">
        <v>77</v>
      </c>
      <c r="E7" s="33">
        <v>181</v>
      </c>
      <c r="F7" s="33">
        <v>3</v>
      </c>
      <c r="G7" s="33">
        <v>0</v>
      </c>
      <c r="H7" s="34">
        <f t="shared" si="0"/>
        <v>435</v>
      </c>
    </row>
    <row r="8" spans="2:8">
      <c r="B8" s="129" t="s">
        <v>25</v>
      </c>
      <c r="C8" s="33">
        <v>111</v>
      </c>
      <c r="D8" s="33">
        <v>23</v>
      </c>
      <c r="E8" s="33">
        <v>71</v>
      </c>
      <c r="F8" s="33">
        <v>6</v>
      </c>
      <c r="G8" s="33">
        <v>0</v>
      </c>
      <c r="H8" s="34">
        <f t="shared" si="0"/>
        <v>211</v>
      </c>
    </row>
    <row r="9" spans="2:8" ht="21" thickBot="1">
      <c r="B9" s="130" t="s">
        <v>21</v>
      </c>
      <c r="C9" s="131">
        <v>294</v>
      </c>
      <c r="D9" s="131">
        <v>91</v>
      </c>
      <c r="E9" s="131">
        <v>133</v>
      </c>
      <c r="F9" s="131">
        <v>3</v>
      </c>
      <c r="G9" s="131">
        <v>0</v>
      </c>
      <c r="H9" s="132">
        <f t="shared" si="0"/>
        <v>521</v>
      </c>
    </row>
  </sheetData>
  <mergeCells count="2">
    <mergeCell ref="C2:G2"/>
    <mergeCell ref="H2:H3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7"/>
  <sheetViews>
    <sheetView zoomScale="125" zoomScaleNormal="125" zoomScalePageLayoutView="125" workbookViewId="0">
      <selection activeCell="C25" sqref="C25"/>
    </sheetView>
  </sheetViews>
  <sheetFormatPr baseColWidth="10" defaultColWidth="10.5703125" defaultRowHeight="20"/>
  <cols>
    <col min="1" max="1" width="10.5703125" style="1"/>
    <col min="2" max="5" width="15.7109375" style="1" customWidth="1"/>
    <col min="7" max="7" width="26.5703125" style="1" customWidth="1"/>
    <col min="8" max="15" width="10.5703125" style="1"/>
  </cols>
  <sheetData>
    <row r="1" spans="1:15" ht="21" thickBot="1"/>
    <row r="2" spans="1:15">
      <c r="A2" s="2"/>
      <c r="B2" s="134" t="s">
        <v>11</v>
      </c>
      <c r="C2" s="134"/>
      <c r="D2" s="136"/>
      <c r="E2" s="135"/>
    </row>
    <row r="3" spans="1:15">
      <c r="A3" s="3"/>
      <c r="B3" s="4" t="s">
        <v>31</v>
      </c>
      <c r="C3" s="4" t="s">
        <v>18</v>
      </c>
      <c r="D3" s="14" t="s">
        <v>20</v>
      </c>
      <c r="E3" s="5" t="s">
        <v>24</v>
      </c>
    </row>
    <row r="4" spans="1:15">
      <c r="A4" s="3">
        <v>1</v>
      </c>
      <c r="B4" s="6">
        <v>7.2640000000000002</v>
      </c>
      <c r="C4" s="6">
        <v>4.7190000000000003</v>
      </c>
      <c r="D4" s="15">
        <v>3.718</v>
      </c>
      <c r="E4" s="7">
        <v>5.0199999999999996</v>
      </c>
      <c r="G4" s="26" t="s">
        <v>1</v>
      </c>
      <c r="H4" s="27" t="s">
        <v>2</v>
      </c>
      <c r="I4" s="27" t="s">
        <v>3</v>
      </c>
      <c r="J4" s="27" t="s">
        <v>37</v>
      </c>
      <c r="K4" s="27" t="s">
        <v>4</v>
      </c>
      <c r="L4" s="27" t="s">
        <v>5</v>
      </c>
      <c r="M4" s="27" t="s">
        <v>6</v>
      </c>
      <c r="N4" s="27"/>
      <c r="O4" s="27"/>
    </row>
    <row r="5" spans="1:15">
      <c r="A5" s="3">
        <v>2</v>
      </c>
      <c r="B5" s="6">
        <v>6.0910000000000002</v>
      </c>
      <c r="C5" s="6">
        <v>4.1580000000000004</v>
      </c>
      <c r="D5" s="15">
        <v>3.22</v>
      </c>
      <c r="E5" s="7">
        <v>2.871</v>
      </c>
      <c r="G5" s="26"/>
      <c r="H5" s="27"/>
      <c r="I5" s="27"/>
      <c r="J5" s="27"/>
      <c r="K5" s="27"/>
      <c r="L5" s="27"/>
      <c r="M5" s="27"/>
      <c r="N5" s="27"/>
      <c r="O5" s="27"/>
    </row>
    <row r="6" spans="1:15">
      <c r="A6" s="3">
        <v>3</v>
      </c>
      <c r="B6" s="6">
        <v>3.1629999999999998</v>
      </c>
      <c r="C6" s="6">
        <v>3.92</v>
      </c>
      <c r="D6" s="15">
        <v>5.6929999999999996</v>
      </c>
      <c r="E6" s="7">
        <v>2.0139999999999998</v>
      </c>
      <c r="G6" s="31" t="s">
        <v>200</v>
      </c>
      <c r="H6" s="27">
        <v>3.431</v>
      </c>
      <c r="I6" s="27" t="s">
        <v>115</v>
      </c>
      <c r="J6" s="27" t="s">
        <v>39</v>
      </c>
      <c r="K6" s="27" t="s">
        <v>90</v>
      </c>
      <c r="L6" s="27">
        <v>1E-4</v>
      </c>
      <c r="M6" s="27" t="s">
        <v>41</v>
      </c>
      <c r="N6" s="32"/>
      <c r="O6" s="27"/>
    </row>
    <row r="7" spans="1:15">
      <c r="A7" s="3">
        <v>4</v>
      </c>
      <c r="B7" s="6">
        <v>5.65</v>
      </c>
      <c r="C7" s="6">
        <v>2.09</v>
      </c>
      <c r="D7" s="15">
        <v>4.1719999999999997</v>
      </c>
      <c r="E7" s="7">
        <v>4.7939999999999996</v>
      </c>
      <c r="G7" s="31" t="s">
        <v>201</v>
      </c>
      <c r="H7" s="27">
        <v>3.069</v>
      </c>
      <c r="I7" s="27" t="s">
        <v>116</v>
      </c>
      <c r="J7" s="27" t="s">
        <v>39</v>
      </c>
      <c r="K7" s="27" t="s">
        <v>90</v>
      </c>
      <c r="L7" s="27">
        <v>5.0000000000000001E-4</v>
      </c>
      <c r="M7" s="27" t="s">
        <v>45</v>
      </c>
      <c r="N7" s="32"/>
      <c r="O7" s="27"/>
    </row>
    <row r="8" spans="1:15">
      <c r="A8" s="3">
        <v>5</v>
      </c>
      <c r="B8" s="6">
        <v>4.07</v>
      </c>
      <c r="C8" s="6">
        <v>3.044</v>
      </c>
      <c r="D8" s="15">
        <v>8.6660000000000004</v>
      </c>
      <c r="E8" s="7">
        <v>2.2909999999999999</v>
      </c>
      <c r="G8" s="31" t="s">
        <v>202</v>
      </c>
      <c r="H8" s="27">
        <v>3.335</v>
      </c>
      <c r="I8" s="27" t="s">
        <v>117</v>
      </c>
      <c r="J8" s="27" t="s">
        <v>39</v>
      </c>
      <c r="K8" s="27" t="s">
        <v>90</v>
      </c>
      <c r="L8" s="27">
        <v>4.0000000000000002E-4</v>
      </c>
      <c r="M8" s="27" t="s">
        <v>67</v>
      </c>
      <c r="N8" s="32"/>
      <c r="O8" s="27"/>
    </row>
    <row r="9" spans="1:15">
      <c r="A9" s="3">
        <v>6</v>
      </c>
      <c r="B9" s="6">
        <v>6.891</v>
      </c>
      <c r="C9" s="6">
        <v>3.6309999999999998</v>
      </c>
      <c r="D9" s="15">
        <v>4.2270000000000003</v>
      </c>
      <c r="E9" s="7">
        <v>2.56</v>
      </c>
      <c r="G9" s="26"/>
      <c r="H9" s="27"/>
      <c r="I9" s="27"/>
      <c r="J9" s="27"/>
      <c r="K9" s="27"/>
      <c r="L9" s="27"/>
      <c r="M9" s="27"/>
      <c r="N9" s="27"/>
      <c r="O9" s="27"/>
    </row>
    <row r="10" spans="1:15">
      <c r="A10" s="3">
        <v>7</v>
      </c>
      <c r="B10" s="6">
        <v>6.81</v>
      </c>
      <c r="C10" s="6">
        <v>3.8250000000000002</v>
      </c>
      <c r="D10" s="15">
        <v>4.2380000000000004</v>
      </c>
      <c r="E10" s="7">
        <v>5.0309999999999997</v>
      </c>
      <c r="G10" s="26"/>
      <c r="H10" s="27"/>
      <c r="I10" s="27"/>
      <c r="J10" s="27"/>
      <c r="K10" s="27"/>
      <c r="L10" s="27"/>
      <c r="M10" s="27"/>
      <c r="N10" s="27"/>
      <c r="O10" s="27"/>
    </row>
    <row r="11" spans="1:15">
      <c r="A11" s="3">
        <v>8</v>
      </c>
      <c r="B11" s="6">
        <v>3.722</v>
      </c>
      <c r="C11" s="6">
        <v>4.3810000000000002</v>
      </c>
      <c r="D11" s="15">
        <v>2.8530000000000002</v>
      </c>
      <c r="E11" s="7">
        <v>4.3899999999999997</v>
      </c>
      <c r="G11" s="26" t="s">
        <v>46</v>
      </c>
      <c r="H11" s="27" t="s">
        <v>47</v>
      </c>
      <c r="I11" s="27" t="s">
        <v>48</v>
      </c>
      <c r="J11" s="27" t="s">
        <v>2</v>
      </c>
      <c r="K11" s="27" t="s">
        <v>49</v>
      </c>
      <c r="L11" s="27" t="s">
        <v>50</v>
      </c>
      <c r="M11" s="27" t="s">
        <v>51</v>
      </c>
      <c r="N11" s="27" t="s">
        <v>52</v>
      </c>
      <c r="O11" s="27" t="s">
        <v>53</v>
      </c>
    </row>
    <row r="12" spans="1:15">
      <c r="A12" s="3">
        <v>9</v>
      </c>
      <c r="B12" s="6">
        <v>7.3780000000000001</v>
      </c>
      <c r="C12" s="6">
        <v>5.6180000000000003</v>
      </c>
      <c r="D12" s="15">
        <v>3.1960000000000002</v>
      </c>
      <c r="E12" s="7">
        <v>3.694</v>
      </c>
      <c r="G12" s="26"/>
      <c r="H12" s="27"/>
      <c r="I12" s="27"/>
      <c r="J12" s="27"/>
      <c r="K12" s="27"/>
      <c r="L12" s="27"/>
      <c r="M12" s="27"/>
      <c r="N12" s="27"/>
      <c r="O12" s="27"/>
    </row>
    <row r="13" spans="1:15">
      <c r="A13" s="3">
        <v>10</v>
      </c>
      <c r="B13" s="6">
        <v>16.318000000000001</v>
      </c>
      <c r="C13" s="6">
        <v>2.8010000000000002</v>
      </c>
      <c r="D13" s="15">
        <v>3.512</v>
      </c>
      <c r="E13" s="7">
        <v>5.32</v>
      </c>
      <c r="G13" s="31" t="s">
        <v>200</v>
      </c>
      <c r="H13" s="27">
        <v>7.234</v>
      </c>
      <c r="I13" s="27">
        <v>3.8029999999999999</v>
      </c>
      <c r="J13" s="27">
        <v>3.431</v>
      </c>
      <c r="K13" s="27">
        <v>0.77370000000000005</v>
      </c>
      <c r="L13" s="27">
        <v>15</v>
      </c>
      <c r="M13" s="27">
        <v>14</v>
      </c>
      <c r="N13" s="27">
        <v>4.4349999999999996</v>
      </c>
      <c r="O13" s="27">
        <v>52</v>
      </c>
    </row>
    <row r="14" spans="1:15">
      <c r="A14" s="3">
        <v>11</v>
      </c>
      <c r="B14" s="6">
        <v>6.6950000000000003</v>
      </c>
      <c r="C14" s="6">
        <v>4.4219999999999997</v>
      </c>
      <c r="D14" s="15">
        <v>4.7699999999999996</v>
      </c>
      <c r="E14" s="7">
        <v>5.62</v>
      </c>
      <c r="G14" s="31" t="s">
        <v>201</v>
      </c>
      <c r="H14" s="27">
        <v>7.234</v>
      </c>
      <c r="I14" s="27">
        <v>4.165</v>
      </c>
      <c r="J14" s="27">
        <v>3.069</v>
      </c>
      <c r="K14" s="27">
        <v>0.76019999999999999</v>
      </c>
      <c r="L14" s="27">
        <v>15</v>
      </c>
      <c r="M14" s="27">
        <v>15</v>
      </c>
      <c r="N14" s="27">
        <v>4.0369999999999999</v>
      </c>
      <c r="O14" s="27">
        <v>52</v>
      </c>
    </row>
    <row r="15" spans="1:15">
      <c r="A15" s="3">
        <v>12</v>
      </c>
      <c r="B15" s="6">
        <v>5.67</v>
      </c>
      <c r="C15" s="6">
        <v>3.5569999999999999</v>
      </c>
      <c r="D15" s="15">
        <v>3.004</v>
      </c>
      <c r="E15" s="7">
        <v>3.1779999999999999</v>
      </c>
      <c r="G15" s="31" t="s">
        <v>202</v>
      </c>
      <c r="H15" s="27">
        <v>7.234</v>
      </c>
      <c r="I15" s="27">
        <v>3.899</v>
      </c>
      <c r="J15" s="27">
        <v>3.335</v>
      </c>
      <c r="K15" s="27">
        <v>0.80630000000000002</v>
      </c>
      <c r="L15" s="27">
        <v>15</v>
      </c>
      <c r="M15" s="27">
        <v>12</v>
      </c>
      <c r="N15" s="27">
        <v>4.1360000000000001</v>
      </c>
      <c r="O15" s="27">
        <v>52</v>
      </c>
    </row>
    <row r="16" spans="1:15">
      <c r="A16" s="3">
        <v>13</v>
      </c>
      <c r="B16" s="6">
        <v>11.478999999999999</v>
      </c>
      <c r="C16" s="6">
        <v>2.375</v>
      </c>
      <c r="D16" s="15">
        <v>2.7709999999999999</v>
      </c>
      <c r="E16" s="7"/>
    </row>
    <row r="17" spans="1:12">
      <c r="A17" s="3">
        <v>14</v>
      </c>
      <c r="B17" s="6">
        <v>11.083</v>
      </c>
      <c r="C17" s="6">
        <v>4.6959999999999997</v>
      </c>
      <c r="D17" s="15">
        <v>3.161</v>
      </c>
      <c r="E17" s="7"/>
    </row>
    <row r="18" spans="1:12" ht="21" thickBot="1">
      <c r="A18" s="8">
        <v>15</v>
      </c>
      <c r="B18" s="9">
        <v>6.2190000000000003</v>
      </c>
      <c r="C18" s="9"/>
      <c r="D18" s="16">
        <v>5.2670000000000003</v>
      </c>
      <c r="E18" s="10"/>
      <c r="G18" s="26"/>
      <c r="H18" s="27"/>
      <c r="I18" s="27"/>
      <c r="J18" s="27"/>
      <c r="K18" s="27"/>
      <c r="L18" s="27"/>
    </row>
    <row r="19" spans="1:12" ht="22" thickTop="1" thickBot="1">
      <c r="A19" s="11" t="s">
        <v>10</v>
      </c>
      <c r="B19" s="12">
        <f>AVERAGE(B4:B18)</f>
        <v>7.233533333333332</v>
      </c>
      <c r="C19" s="12">
        <f>AVERAGE(C4:C18)</f>
        <v>3.8026428571428572</v>
      </c>
      <c r="D19" s="12">
        <f>AVERAGE(D4:D18)</f>
        <v>4.1645333333333339</v>
      </c>
      <c r="E19" s="13">
        <f>AVERAGE(E4:E18)</f>
        <v>3.8985833333333328</v>
      </c>
      <c r="G19" s="26"/>
      <c r="H19" s="27"/>
      <c r="I19" s="27"/>
      <c r="J19" s="27"/>
      <c r="K19" s="27"/>
      <c r="L19" s="27"/>
    </row>
    <row r="20" spans="1:12">
      <c r="G20" s="26"/>
      <c r="H20" s="27"/>
      <c r="I20" s="27"/>
      <c r="J20" s="27"/>
      <c r="K20" s="27"/>
      <c r="L20" s="27"/>
    </row>
    <row r="21" spans="1:12">
      <c r="G21" s="26"/>
      <c r="H21" s="27"/>
      <c r="I21" s="27"/>
      <c r="J21" s="27"/>
      <c r="K21" s="27"/>
      <c r="L21" s="27"/>
    </row>
    <row r="22" spans="1:12">
      <c r="G22" s="26"/>
      <c r="H22" s="27"/>
      <c r="I22" s="27"/>
      <c r="J22" s="27"/>
      <c r="K22" s="27"/>
      <c r="L22" s="27"/>
    </row>
    <row r="23" spans="1:12">
      <c r="G23" s="26"/>
      <c r="H23" s="27"/>
      <c r="I23" s="27"/>
      <c r="J23" s="27"/>
      <c r="K23" s="27"/>
      <c r="L23" s="27"/>
    </row>
    <row r="24" spans="1:12">
      <c r="G24" s="26"/>
      <c r="H24" s="27"/>
      <c r="I24" s="27"/>
      <c r="J24" s="27"/>
      <c r="K24" s="27"/>
      <c r="L24" s="27"/>
    </row>
    <row r="25" spans="1:12">
      <c r="G25" s="26"/>
      <c r="H25" s="27"/>
      <c r="I25" s="27"/>
      <c r="J25" s="27"/>
      <c r="K25" s="27"/>
      <c r="L25" s="27"/>
    </row>
    <row r="26" spans="1:12">
      <c r="G26" s="26"/>
      <c r="H26" s="27"/>
      <c r="I26" s="27"/>
      <c r="J26" s="27"/>
      <c r="K26" s="27"/>
      <c r="L26" s="27"/>
    </row>
    <row r="27" spans="1:12">
      <c r="G27" s="26"/>
      <c r="H27" s="27"/>
      <c r="I27" s="27"/>
      <c r="J27" s="27"/>
      <c r="K27" s="27"/>
      <c r="L27" s="27"/>
    </row>
    <row r="28" spans="1:12">
      <c r="G28" s="26"/>
      <c r="H28" s="27"/>
      <c r="I28" s="27"/>
      <c r="J28" s="27"/>
      <c r="K28" s="27"/>
      <c r="L28" s="27"/>
    </row>
    <row r="29" spans="1:12">
      <c r="G29" s="26"/>
      <c r="H29" s="27"/>
      <c r="I29" s="27"/>
      <c r="J29" s="27"/>
      <c r="K29" s="27"/>
      <c r="L29" s="27"/>
    </row>
    <row r="30" spans="1:12">
      <c r="G30" s="26"/>
      <c r="H30" s="27"/>
      <c r="I30" s="27"/>
      <c r="J30" s="27"/>
      <c r="K30" s="27"/>
      <c r="L30" s="27"/>
    </row>
    <row r="31" spans="1:12">
      <c r="G31" s="26"/>
      <c r="H31" s="27"/>
      <c r="I31" s="27"/>
      <c r="J31" s="27"/>
      <c r="K31" s="27"/>
      <c r="L31" s="27"/>
    </row>
    <row r="32" spans="1:12">
      <c r="G32" s="26"/>
      <c r="H32" s="27"/>
      <c r="I32" s="27"/>
      <c r="J32" s="27"/>
      <c r="K32" s="27"/>
      <c r="L32" s="27"/>
    </row>
    <row r="33" spans="7:12">
      <c r="G33" s="26"/>
      <c r="H33" s="27"/>
      <c r="I33" s="27"/>
      <c r="J33" s="27"/>
      <c r="K33" s="27"/>
      <c r="L33" s="27"/>
    </row>
    <row r="34" spans="7:12">
      <c r="G34" s="26"/>
      <c r="H34" s="27"/>
      <c r="I34" s="27"/>
      <c r="J34" s="27"/>
      <c r="K34" s="27"/>
      <c r="L34" s="27"/>
    </row>
    <row r="35" spans="7:12">
      <c r="G35" s="26"/>
      <c r="H35" s="27"/>
      <c r="I35" s="27"/>
      <c r="J35" s="27"/>
      <c r="K35" s="27"/>
      <c r="L35" s="27"/>
    </row>
    <row r="36" spans="7:12">
      <c r="G36" s="26"/>
      <c r="H36" s="27"/>
      <c r="I36" s="27"/>
      <c r="J36" s="27"/>
      <c r="K36" s="27"/>
      <c r="L36" s="27"/>
    </row>
    <row r="37" spans="7:12">
      <c r="G37" s="26"/>
      <c r="H37" s="27"/>
      <c r="I37" s="27"/>
      <c r="J37" s="27"/>
      <c r="K37" s="27"/>
      <c r="L37" s="27"/>
    </row>
  </sheetData>
  <mergeCells count="1">
    <mergeCell ref="B2:E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2"/>
  <sheetViews>
    <sheetView zoomScale="125" workbookViewId="0">
      <selection activeCell="D13" sqref="D13"/>
    </sheetView>
  </sheetViews>
  <sheetFormatPr baseColWidth="10" defaultColWidth="10.5703125" defaultRowHeight="20"/>
  <cols>
    <col min="1" max="1" width="10.5703125" style="1"/>
    <col min="2" max="3" width="15.7109375" style="1" customWidth="1"/>
    <col min="5" max="6" width="23.42578125" style="1" customWidth="1"/>
  </cols>
  <sheetData>
    <row r="1" spans="1:6" ht="21" thickBot="1"/>
    <row r="2" spans="1:6">
      <c r="A2" s="2"/>
      <c r="B2" s="134" t="s">
        <v>11</v>
      </c>
      <c r="C2" s="135"/>
    </row>
    <row r="3" spans="1:6">
      <c r="A3" s="3"/>
      <c r="B3" s="4" t="s">
        <v>7</v>
      </c>
      <c r="C3" s="5" t="s">
        <v>23</v>
      </c>
      <c r="E3" s="26" t="s">
        <v>118</v>
      </c>
      <c r="F3" s="27"/>
    </row>
    <row r="4" spans="1:6">
      <c r="A4" s="3">
        <v>1</v>
      </c>
      <c r="B4" s="6">
        <v>51.722999999999999</v>
      </c>
      <c r="C4" s="7">
        <v>29.07</v>
      </c>
      <c r="E4" s="26" t="s">
        <v>56</v>
      </c>
      <c r="F4" s="27" t="s">
        <v>57</v>
      </c>
    </row>
    <row r="5" spans="1:6">
      <c r="A5" s="3">
        <v>2</v>
      </c>
      <c r="B5" s="6">
        <v>50.628999999999998</v>
      </c>
      <c r="C5" s="7">
        <v>3.4209999999999998</v>
      </c>
      <c r="E5" s="26" t="s">
        <v>58</v>
      </c>
      <c r="F5" s="27" t="s">
        <v>40</v>
      </c>
    </row>
    <row r="6" spans="1:6">
      <c r="A6" s="3">
        <v>3</v>
      </c>
      <c r="B6" s="6">
        <v>47.389000000000003</v>
      </c>
      <c r="C6" s="7">
        <v>20.536000000000001</v>
      </c>
      <c r="E6" s="26" t="s">
        <v>119</v>
      </c>
      <c r="F6" s="27" t="s">
        <v>39</v>
      </c>
    </row>
    <row r="7" spans="1:6">
      <c r="A7" s="3">
        <v>4</v>
      </c>
      <c r="B7" s="6">
        <v>49.366999999999997</v>
      </c>
      <c r="C7" s="7">
        <v>42.808</v>
      </c>
      <c r="E7" s="26" t="s">
        <v>120</v>
      </c>
      <c r="F7" s="27" t="s">
        <v>121</v>
      </c>
    </row>
    <row r="8" spans="1:6">
      <c r="A8" s="3">
        <v>5</v>
      </c>
      <c r="B8" s="6">
        <v>49.570999999999998</v>
      </c>
      <c r="C8" s="7">
        <v>15.157999999999999</v>
      </c>
      <c r="E8" s="26" t="s">
        <v>122</v>
      </c>
      <c r="F8" s="27" t="s">
        <v>123</v>
      </c>
    </row>
    <row r="9" spans="1:6">
      <c r="A9" s="3">
        <v>6</v>
      </c>
      <c r="B9" s="6">
        <v>42.991999999999997</v>
      </c>
      <c r="C9" s="7">
        <v>25.58</v>
      </c>
      <c r="E9" s="26"/>
      <c r="F9" s="27"/>
    </row>
    <row r="10" spans="1:6">
      <c r="A10" s="3">
        <v>7</v>
      </c>
      <c r="B10" s="6">
        <v>45.084000000000003</v>
      </c>
      <c r="C10" s="7">
        <v>33.146999999999998</v>
      </c>
      <c r="E10" s="26" t="s">
        <v>124</v>
      </c>
      <c r="F10" s="27"/>
    </row>
    <row r="11" spans="1:6">
      <c r="A11" s="3">
        <v>8</v>
      </c>
      <c r="B11" s="6">
        <v>55.658999999999999</v>
      </c>
      <c r="C11" s="7">
        <v>31.087</v>
      </c>
      <c r="E11" s="26" t="s">
        <v>125</v>
      </c>
      <c r="F11" s="27" t="s">
        <v>126</v>
      </c>
    </row>
    <row r="12" spans="1:6">
      <c r="A12" s="3">
        <v>9</v>
      </c>
      <c r="B12" s="6">
        <v>29.748000000000001</v>
      </c>
      <c r="C12" s="7">
        <v>5.093</v>
      </c>
      <c r="E12" s="26" t="s">
        <v>127</v>
      </c>
      <c r="F12" s="27" t="s">
        <v>128</v>
      </c>
    </row>
    <row r="13" spans="1:6">
      <c r="A13" s="3">
        <v>10</v>
      </c>
      <c r="B13" s="6">
        <v>39.61</v>
      </c>
      <c r="C13" s="7">
        <v>6.7910000000000004</v>
      </c>
      <c r="E13" s="26" t="s">
        <v>129</v>
      </c>
      <c r="F13" s="27" t="s">
        <v>130</v>
      </c>
    </row>
    <row r="14" spans="1:6">
      <c r="A14" s="3">
        <v>11</v>
      </c>
      <c r="B14" s="6">
        <v>40.47</v>
      </c>
      <c r="C14" s="7">
        <v>9.0960000000000001</v>
      </c>
      <c r="E14" s="26" t="s">
        <v>131</v>
      </c>
      <c r="F14" s="27" t="s">
        <v>132</v>
      </c>
    </row>
    <row r="15" spans="1:6">
      <c r="A15" s="3">
        <v>12</v>
      </c>
      <c r="B15" s="6">
        <v>58.713000000000001</v>
      </c>
      <c r="C15" s="7">
        <v>17.946000000000002</v>
      </c>
      <c r="E15" s="26" t="s">
        <v>133</v>
      </c>
      <c r="F15" s="27">
        <v>0.62560000000000004</v>
      </c>
    </row>
    <row r="16" spans="1:6">
      <c r="A16" s="3">
        <v>13</v>
      </c>
      <c r="B16" s="6"/>
      <c r="C16" s="7">
        <v>18.32</v>
      </c>
      <c r="E16" s="26"/>
      <c r="F16" s="27"/>
    </row>
    <row r="17" spans="1:6">
      <c r="A17" s="3">
        <v>14</v>
      </c>
      <c r="B17" s="6"/>
      <c r="C17" s="7">
        <v>34.433</v>
      </c>
      <c r="E17" s="26" t="s">
        <v>134</v>
      </c>
      <c r="F17" s="27"/>
    </row>
    <row r="18" spans="1:6">
      <c r="A18" s="3">
        <v>15</v>
      </c>
      <c r="B18" s="6"/>
      <c r="C18" s="7">
        <v>9.36</v>
      </c>
      <c r="E18" s="26" t="s">
        <v>135</v>
      </c>
      <c r="F18" s="27" t="s">
        <v>136</v>
      </c>
    </row>
    <row r="19" spans="1:6">
      <c r="A19" s="3">
        <v>16</v>
      </c>
      <c r="B19" s="6"/>
      <c r="C19" s="7">
        <v>16.91</v>
      </c>
      <c r="E19" s="26" t="s">
        <v>56</v>
      </c>
      <c r="F19" s="27">
        <v>0.15759999999999999</v>
      </c>
    </row>
    <row r="20" spans="1:6">
      <c r="A20" s="3">
        <v>17</v>
      </c>
      <c r="B20" s="6"/>
      <c r="C20" s="7">
        <v>7.0140000000000002</v>
      </c>
      <c r="E20" s="26" t="s">
        <v>58</v>
      </c>
      <c r="F20" s="27" t="s">
        <v>44</v>
      </c>
    </row>
    <row r="21" spans="1:6" ht="21" thickBot="1">
      <c r="A21" s="8">
        <v>18</v>
      </c>
      <c r="B21" s="9"/>
      <c r="C21" s="10">
        <v>33.125</v>
      </c>
      <c r="E21" s="26" t="s">
        <v>119</v>
      </c>
      <c r="F21" s="27" t="s">
        <v>43</v>
      </c>
    </row>
    <row r="22" spans="1:6" ht="22" thickTop="1" thickBot="1">
      <c r="A22" s="11" t="s">
        <v>10</v>
      </c>
      <c r="B22" s="12">
        <f>AVERAGE(B4:B21)</f>
        <v>46.746249999999996</v>
      </c>
      <c r="C22" s="13">
        <f>AVERAGE(C4:C21)</f>
        <v>19.938611111111115</v>
      </c>
    </row>
  </sheetData>
  <mergeCells count="1">
    <mergeCell ref="B2:C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57"/>
  <sheetViews>
    <sheetView zoomScale="93" workbookViewId="0">
      <selection activeCell="G13" sqref="G13"/>
    </sheetView>
  </sheetViews>
  <sheetFormatPr baseColWidth="10" defaultColWidth="10.5703125" defaultRowHeight="20"/>
  <cols>
    <col min="1" max="1" width="10.5703125" style="1"/>
    <col min="2" max="5" width="15.7109375" style="1" customWidth="1"/>
    <col min="8" max="8" width="30.7109375" customWidth="1"/>
  </cols>
  <sheetData>
    <row r="1" spans="1:16" ht="21" thickBot="1"/>
    <row r="2" spans="1:16">
      <c r="A2" s="2"/>
      <c r="B2" s="134" t="s">
        <v>32</v>
      </c>
      <c r="C2" s="134"/>
      <c r="D2" s="136"/>
      <c r="E2" s="135"/>
    </row>
    <row r="3" spans="1:16">
      <c r="A3" s="3"/>
      <c r="B3" s="141" t="s">
        <v>33</v>
      </c>
      <c r="C3" s="142"/>
      <c r="D3" s="141" t="s">
        <v>34</v>
      </c>
      <c r="E3" s="143"/>
      <c r="G3" s="24"/>
      <c r="H3" s="25"/>
      <c r="I3" s="25"/>
      <c r="J3" s="25"/>
      <c r="K3" s="25"/>
      <c r="L3" s="25"/>
      <c r="M3" s="25"/>
      <c r="N3" s="25"/>
      <c r="O3" s="25"/>
    </row>
    <row r="4" spans="1:16" ht="21" thickBot="1">
      <c r="A4" s="8"/>
      <c r="B4" s="22" t="s">
        <v>7</v>
      </c>
      <c r="C4" s="22" t="s">
        <v>12</v>
      </c>
      <c r="D4" s="22" t="s">
        <v>13</v>
      </c>
      <c r="E4" s="23" t="s">
        <v>14</v>
      </c>
      <c r="G4" s="24"/>
      <c r="H4" s="25"/>
      <c r="I4" s="25"/>
      <c r="J4" s="25"/>
      <c r="K4" s="25"/>
      <c r="L4" s="25"/>
      <c r="M4" s="25"/>
      <c r="N4" s="25"/>
      <c r="O4" s="25"/>
    </row>
    <row r="5" spans="1:16" ht="21" thickTop="1">
      <c r="A5" s="18">
        <v>1</v>
      </c>
      <c r="B5" s="19">
        <v>6</v>
      </c>
      <c r="C5" s="19">
        <v>0</v>
      </c>
      <c r="D5" s="20">
        <v>4</v>
      </c>
      <c r="E5" s="21">
        <v>11</v>
      </c>
      <c r="G5" s="24"/>
      <c r="H5" s="26" t="s">
        <v>170</v>
      </c>
      <c r="I5" s="27" t="s">
        <v>2</v>
      </c>
      <c r="J5" s="27" t="s">
        <v>37</v>
      </c>
      <c r="K5" s="27" t="s">
        <v>4</v>
      </c>
      <c r="L5" s="27" t="s">
        <v>5</v>
      </c>
      <c r="M5" s="27"/>
      <c r="N5" s="27"/>
      <c r="O5" s="27"/>
      <c r="P5" s="27"/>
    </row>
    <row r="6" spans="1:16">
      <c r="A6" s="3">
        <v>2</v>
      </c>
      <c r="B6" s="6">
        <v>4</v>
      </c>
      <c r="C6" s="6">
        <v>0</v>
      </c>
      <c r="D6" s="15">
        <v>10</v>
      </c>
      <c r="E6" s="7">
        <v>8</v>
      </c>
      <c r="G6" s="24"/>
      <c r="H6" s="26"/>
      <c r="I6" s="27"/>
      <c r="J6" s="27"/>
      <c r="K6" s="27"/>
      <c r="L6" s="27"/>
      <c r="M6" s="27"/>
      <c r="N6" s="27"/>
      <c r="O6" s="27"/>
      <c r="P6" s="27"/>
    </row>
    <row r="7" spans="1:16">
      <c r="A7" s="3">
        <v>3</v>
      </c>
      <c r="B7" s="6">
        <v>2</v>
      </c>
      <c r="C7" s="6">
        <v>4</v>
      </c>
      <c r="D7" s="15">
        <v>12</v>
      </c>
      <c r="E7" s="7">
        <v>0</v>
      </c>
      <c r="G7" s="24"/>
      <c r="H7" s="26" t="s">
        <v>137</v>
      </c>
      <c r="I7" s="27">
        <v>2.1920000000000002</v>
      </c>
      <c r="J7" s="27" t="s">
        <v>43</v>
      </c>
      <c r="K7" s="27" t="s">
        <v>44</v>
      </c>
      <c r="L7" s="27">
        <v>0.44219999999999998</v>
      </c>
      <c r="M7" s="27" t="s">
        <v>138</v>
      </c>
      <c r="N7" s="27"/>
      <c r="O7" s="27"/>
      <c r="P7" s="27"/>
    </row>
    <row r="8" spans="1:16">
      <c r="A8" s="3">
        <v>4</v>
      </c>
      <c r="B8" s="6">
        <v>0</v>
      </c>
      <c r="C8" s="6">
        <v>1</v>
      </c>
      <c r="D8" s="15">
        <v>8</v>
      </c>
      <c r="E8" s="7">
        <v>5</v>
      </c>
      <c r="G8" s="24"/>
      <c r="H8" s="26" t="s">
        <v>139</v>
      </c>
      <c r="I8" s="27">
        <v>-5.5739999999999998</v>
      </c>
      <c r="J8" s="27" t="s">
        <v>39</v>
      </c>
      <c r="K8" s="27" t="s">
        <v>62</v>
      </c>
      <c r="L8" s="27">
        <v>9.7000000000000003E-3</v>
      </c>
      <c r="M8" s="27" t="s">
        <v>140</v>
      </c>
      <c r="N8" s="27"/>
      <c r="O8" s="27"/>
      <c r="P8" s="27"/>
    </row>
    <row r="9" spans="1:16">
      <c r="A9" s="3">
        <v>5</v>
      </c>
      <c r="B9" s="6">
        <v>9</v>
      </c>
      <c r="C9" s="6">
        <v>0</v>
      </c>
      <c r="D9" s="15">
        <v>15</v>
      </c>
      <c r="E9" s="7">
        <v>2</v>
      </c>
      <c r="G9" s="24"/>
      <c r="H9" s="26" t="s">
        <v>141</v>
      </c>
      <c r="I9" s="27">
        <v>-2.1429999999999998</v>
      </c>
      <c r="J9" s="27" t="s">
        <v>43</v>
      </c>
      <c r="K9" s="27" t="s">
        <v>44</v>
      </c>
      <c r="L9" s="27">
        <v>0.44219999999999998</v>
      </c>
      <c r="M9" s="27" t="s">
        <v>142</v>
      </c>
      <c r="N9" s="27"/>
      <c r="O9" s="27"/>
      <c r="P9" s="27"/>
    </row>
    <row r="10" spans="1:16">
      <c r="A10" s="3">
        <v>6</v>
      </c>
      <c r="B10" s="6">
        <v>3</v>
      </c>
      <c r="C10" s="6">
        <v>0</v>
      </c>
      <c r="D10" s="15">
        <v>16</v>
      </c>
      <c r="E10" s="7">
        <v>0</v>
      </c>
      <c r="G10" s="24"/>
      <c r="H10" s="26" t="s">
        <v>143</v>
      </c>
      <c r="I10" s="27">
        <v>5.6239999999999997</v>
      </c>
      <c r="J10" s="27" t="s">
        <v>39</v>
      </c>
      <c r="K10" s="27" t="s">
        <v>62</v>
      </c>
      <c r="L10" s="27">
        <v>9.7000000000000003E-3</v>
      </c>
      <c r="M10" s="27" t="s">
        <v>144</v>
      </c>
      <c r="N10" s="27"/>
      <c r="O10" s="27"/>
      <c r="P10" s="27"/>
    </row>
    <row r="11" spans="1:16">
      <c r="A11" s="3">
        <v>7</v>
      </c>
      <c r="B11" s="6">
        <v>1</v>
      </c>
      <c r="C11" s="6">
        <v>0</v>
      </c>
      <c r="D11" s="15">
        <v>0</v>
      </c>
      <c r="E11" s="7">
        <v>5</v>
      </c>
      <c r="G11" s="24"/>
      <c r="H11" s="26"/>
      <c r="I11" s="27"/>
      <c r="J11" s="27"/>
      <c r="K11" s="27"/>
      <c r="L11" s="27"/>
      <c r="M11" s="27"/>
      <c r="N11" s="27"/>
      <c r="O11" s="27"/>
      <c r="P11" s="27"/>
    </row>
    <row r="12" spans="1:16">
      <c r="A12" s="3">
        <v>8</v>
      </c>
      <c r="B12" s="6">
        <v>1</v>
      </c>
      <c r="C12" s="6">
        <v>0</v>
      </c>
      <c r="D12" s="15">
        <v>1</v>
      </c>
      <c r="E12" s="7">
        <v>0</v>
      </c>
      <c r="G12" s="24"/>
      <c r="H12" s="26"/>
      <c r="I12" s="27"/>
      <c r="J12" s="27"/>
      <c r="K12" s="27"/>
      <c r="L12" s="27"/>
      <c r="M12" s="27"/>
      <c r="N12" s="27"/>
      <c r="O12" s="27"/>
      <c r="P12" s="27"/>
    </row>
    <row r="13" spans="1:16">
      <c r="A13" s="3">
        <v>9</v>
      </c>
      <c r="B13" s="6">
        <v>0</v>
      </c>
      <c r="C13" s="6">
        <v>0</v>
      </c>
      <c r="D13" s="15">
        <v>2</v>
      </c>
      <c r="E13" s="7">
        <v>0</v>
      </c>
      <c r="G13" s="24"/>
      <c r="H13" s="26" t="s">
        <v>46</v>
      </c>
      <c r="I13" s="27" t="s">
        <v>47</v>
      </c>
      <c r="J13" s="27" t="s">
        <v>48</v>
      </c>
      <c r="K13" s="27" t="s">
        <v>2</v>
      </c>
      <c r="L13" s="27" t="s">
        <v>49</v>
      </c>
      <c r="M13" s="27" t="s">
        <v>50</v>
      </c>
      <c r="N13" s="27" t="s">
        <v>51</v>
      </c>
      <c r="O13" s="27" t="s">
        <v>145</v>
      </c>
      <c r="P13" s="27" t="s">
        <v>53</v>
      </c>
    </row>
    <row r="14" spans="1:16">
      <c r="A14" s="3">
        <v>10</v>
      </c>
      <c r="B14" s="6">
        <v>1</v>
      </c>
      <c r="C14" s="6">
        <v>0</v>
      </c>
      <c r="D14" s="15">
        <v>5</v>
      </c>
      <c r="E14" s="7">
        <v>0</v>
      </c>
      <c r="G14" s="24"/>
      <c r="H14" s="26"/>
      <c r="I14" s="27"/>
      <c r="J14" s="27"/>
      <c r="K14" s="27"/>
      <c r="L14" s="27"/>
      <c r="M14" s="27"/>
      <c r="N14" s="27"/>
      <c r="O14" s="27"/>
      <c r="P14" s="27"/>
    </row>
    <row r="15" spans="1:16">
      <c r="A15" s="3">
        <v>11</v>
      </c>
      <c r="B15" s="6">
        <v>0</v>
      </c>
      <c r="C15" s="6">
        <v>1</v>
      </c>
      <c r="D15" s="15">
        <v>3</v>
      </c>
      <c r="E15" s="7">
        <v>6</v>
      </c>
      <c r="G15" s="24"/>
      <c r="H15" s="26" t="s">
        <v>137</v>
      </c>
      <c r="I15" s="27">
        <v>2.6920000000000002</v>
      </c>
      <c r="J15" s="27">
        <v>0.5</v>
      </c>
      <c r="K15" s="27">
        <v>2.1920000000000002</v>
      </c>
      <c r="L15" s="27">
        <v>1.8959999999999999</v>
      </c>
      <c r="M15" s="27">
        <v>13</v>
      </c>
      <c r="N15" s="27">
        <v>12</v>
      </c>
      <c r="O15" s="27">
        <v>1.1559999999999999</v>
      </c>
      <c r="P15" s="27">
        <v>50</v>
      </c>
    </row>
    <row r="16" spans="1:16">
      <c r="A16" s="3">
        <v>12</v>
      </c>
      <c r="B16" s="6">
        <v>5</v>
      </c>
      <c r="C16" s="6">
        <v>0</v>
      </c>
      <c r="D16" s="15">
        <v>9</v>
      </c>
      <c r="E16" s="7">
        <v>0</v>
      </c>
      <c r="G16" s="24"/>
      <c r="H16" s="26" t="s">
        <v>139</v>
      </c>
      <c r="I16" s="27">
        <v>2.6920000000000002</v>
      </c>
      <c r="J16" s="27">
        <v>8.2669999999999995</v>
      </c>
      <c r="K16" s="27">
        <v>-5.5739999999999998</v>
      </c>
      <c r="L16" s="27">
        <v>1.7949999999999999</v>
      </c>
      <c r="M16" s="27">
        <v>13</v>
      </c>
      <c r="N16" s="27">
        <v>15</v>
      </c>
      <c r="O16" s="27">
        <v>3.1059999999999999</v>
      </c>
      <c r="P16" s="27">
        <v>50</v>
      </c>
    </row>
    <row r="17" spans="1:27">
      <c r="A17" s="3">
        <v>13</v>
      </c>
      <c r="B17" s="6">
        <v>3</v>
      </c>
      <c r="C17" s="6"/>
      <c r="D17" s="15">
        <v>30</v>
      </c>
      <c r="E17" s="7">
        <v>0</v>
      </c>
      <c r="H17" s="26" t="s">
        <v>141</v>
      </c>
      <c r="I17" s="27">
        <v>0.5</v>
      </c>
      <c r="J17" s="27">
        <v>2.6429999999999998</v>
      </c>
      <c r="K17" s="27">
        <v>-2.1429999999999998</v>
      </c>
      <c r="L17" s="27">
        <v>1.863</v>
      </c>
      <c r="M17" s="27">
        <v>12</v>
      </c>
      <c r="N17" s="27">
        <v>14</v>
      </c>
      <c r="O17" s="27">
        <v>1.1499999999999999</v>
      </c>
      <c r="P17" s="27">
        <v>50</v>
      </c>
    </row>
    <row r="18" spans="1:27">
      <c r="A18" s="3">
        <v>14</v>
      </c>
      <c r="B18" s="6"/>
      <c r="C18" s="6"/>
      <c r="D18" s="15">
        <v>5</v>
      </c>
      <c r="E18" s="7">
        <v>0</v>
      </c>
      <c r="H18" s="26" t="s">
        <v>143</v>
      </c>
      <c r="I18" s="27">
        <v>8.2669999999999995</v>
      </c>
      <c r="J18" s="27">
        <v>2.6429999999999998</v>
      </c>
      <c r="K18" s="27">
        <v>5.6239999999999997</v>
      </c>
      <c r="L18" s="27">
        <v>1.76</v>
      </c>
      <c r="M18" s="27">
        <v>15</v>
      </c>
      <c r="N18" s="27">
        <v>14</v>
      </c>
      <c r="O18" s="27">
        <v>3.1949999999999998</v>
      </c>
      <c r="P18" s="27">
        <v>50</v>
      </c>
    </row>
    <row r="19" spans="1:27" ht="21" thickBot="1">
      <c r="A19" s="8">
        <v>15</v>
      </c>
      <c r="B19" s="9"/>
      <c r="C19" s="9"/>
      <c r="D19" s="16">
        <v>4</v>
      </c>
      <c r="E19" s="10"/>
      <c r="H19" s="26"/>
      <c r="I19" s="27"/>
      <c r="J19" s="27"/>
      <c r="K19" s="27"/>
      <c r="L19" s="27"/>
      <c r="M19" s="27"/>
      <c r="N19" s="27"/>
      <c r="O19" s="27"/>
      <c r="P19" s="27"/>
    </row>
    <row r="20" spans="1:27" ht="22" thickTop="1" thickBot="1">
      <c r="A20" s="11" t="s">
        <v>10</v>
      </c>
      <c r="B20" s="12">
        <f>AVERAGE(B5:B19)</f>
        <v>2.6923076923076925</v>
      </c>
      <c r="C20" s="12">
        <f t="shared" ref="C20:E20" si="0">AVERAGE(C5:C19)</f>
        <v>0.5</v>
      </c>
      <c r="D20" s="17">
        <f t="shared" si="0"/>
        <v>8.2666666666666675</v>
      </c>
      <c r="E20" s="13">
        <f t="shared" si="0"/>
        <v>2.6428571428571428</v>
      </c>
      <c r="G20" s="24"/>
      <c r="H20" s="25"/>
      <c r="I20" s="25"/>
      <c r="J20" s="25"/>
      <c r="K20" s="25"/>
      <c r="L20" s="25"/>
    </row>
    <row r="21" spans="1:27">
      <c r="G21" s="24"/>
      <c r="H21" s="25"/>
      <c r="I21" s="25"/>
      <c r="J21" s="25"/>
      <c r="K21" s="25"/>
      <c r="L21" s="25"/>
    </row>
    <row r="22" spans="1:27">
      <c r="G22" s="24"/>
      <c r="H22" s="25"/>
      <c r="I22" s="25"/>
      <c r="J22" s="25"/>
      <c r="K22" s="25"/>
      <c r="L22" s="25"/>
    </row>
    <row r="23" spans="1:27">
      <c r="G23" s="24"/>
      <c r="H23" s="25"/>
      <c r="I23" s="25"/>
      <c r="J23" s="25"/>
      <c r="K23" s="25"/>
      <c r="L23" s="25"/>
    </row>
    <row r="24" spans="1:27">
      <c r="G24" s="24"/>
      <c r="H24" s="25"/>
      <c r="I24" s="25"/>
      <c r="J24" s="25"/>
      <c r="K24" s="25"/>
      <c r="L24" s="25"/>
    </row>
    <row r="25" spans="1:27">
      <c r="E25"/>
      <c r="G25" s="24"/>
      <c r="H25" s="25"/>
      <c r="I25" s="25"/>
      <c r="J25" s="25"/>
      <c r="K25" s="25"/>
      <c r="L25" s="25"/>
    </row>
    <row r="26" spans="1:27">
      <c r="A26" s="24"/>
      <c r="B26" s="25"/>
      <c r="C26" s="25"/>
      <c r="D26" s="25"/>
      <c r="E26" s="25"/>
      <c r="F26" s="25"/>
      <c r="H26" s="25"/>
      <c r="I26" s="25"/>
      <c r="J26" s="25"/>
      <c r="K26" s="25"/>
      <c r="L26" s="25"/>
    </row>
    <row r="27" spans="1:27">
      <c r="A27" s="24"/>
      <c r="B27" s="25"/>
      <c r="C27" s="25"/>
      <c r="D27" s="25"/>
      <c r="E27" s="25"/>
      <c r="F27" s="25"/>
      <c r="G27" s="24"/>
      <c r="H27" s="25"/>
      <c r="J27" s="25"/>
      <c r="K27" s="25"/>
      <c r="L27" s="24"/>
      <c r="M27" s="25"/>
      <c r="N27" s="25"/>
      <c r="O27" s="25"/>
      <c r="P27" s="25"/>
      <c r="Q27" s="25"/>
      <c r="S27" s="24"/>
      <c r="T27" s="25"/>
      <c r="U27" s="25"/>
      <c r="V27" s="25"/>
      <c r="W27" s="25"/>
      <c r="X27" s="25"/>
      <c r="Y27" s="25"/>
      <c r="Z27" s="25"/>
      <c r="AA27" s="25"/>
    </row>
    <row r="28" spans="1:27">
      <c r="A28" s="24"/>
      <c r="B28" s="25"/>
      <c r="C28" s="25"/>
      <c r="D28" s="25"/>
      <c r="E28" s="25"/>
      <c r="F28" s="25"/>
      <c r="G28" s="24"/>
      <c r="H28" s="25"/>
      <c r="J28" s="25"/>
      <c r="K28" s="25"/>
      <c r="L28" s="24"/>
      <c r="M28" s="25"/>
      <c r="N28" s="25"/>
      <c r="O28" s="25"/>
      <c r="P28" s="25"/>
      <c r="Q28" s="25"/>
      <c r="S28" s="24"/>
      <c r="T28" s="25"/>
      <c r="U28" s="25"/>
      <c r="V28" s="25"/>
      <c r="W28" s="25"/>
      <c r="X28" s="25"/>
      <c r="Y28" s="25"/>
      <c r="Z28" s="25"/>
      <c r="AA28" s="25"/>
    </row>
    <row r="29" spans="1:27">
      <c r="A29" s="24"/>
      <c r="B29" s="25"/>
      <c r="C29" s="25"/>
      <c r="D29" s="25"/>
      <c r="E29" s="25"/>
      <c r="F29" s="25"/>
      <c r="G29" s="24"/>
      <c r="H29" s="25"/>
      <c r="J29" s="25"/>
      <c r="K29" s="25"/>
      <c r="L29" s="24"/>
      <c r="M29" s="25"/>
      <c r="N29" s="25"/>
      <c r="O29" s="25"/>
      <c r="P29" s="25"/>
      <c r="Q29" s="25"/>
      <c r="S29" s="24"/>
      <c r="T29" s="25"/>
      <c r="U29" s="25"/>
      <c r="V29" s="25"/>
      <c r="W29" s="25"/>
      <c r="X29" s="25"/>
      <c r="Y29" s="25"/>
      <c r="Z29" s="25"/>
      <c r="AA29" s="25"/>
    </row>
    <row r="30" spans="1:27">
      <c r="A30" s="24"/>
      <c r="B30" s="25"/>
      <c r="C30" s="25"/>
      <c r="D30" s="25"/>
      <c r="E30" s="25"/>
      <c r="F30" s="25"/>
      <c r="G30" s="24"/>
      <c r="H30" s="25"/>
      <c r="J30" s="25"/>
      <c r="K30" s="25"/>
      <c r="L30" s="24"/>
      <c r="M30" s="25"/>
      <c r="N30" s="25"/>
      <c r="O30" s="25"/>
      <c r="P30" s="25"/>
      <c r="Q30" s="25"/>
      <c r="S30" s="24"/>
      <c r="T30" s="25"/>
      <c r="U30" s="25"/>
      <c r="V30" s="25"/>
      <c r="W30" s="25"/>
      <c r="X30" s="25"/>
      <c r="Y30" s="25"/>
      <c r="Z30" s="25"/>
      <c r="AA30" s="25"/>
    </row>
    <row r="31" spans="1:27">
      <c r="A31" s="24"/>
      <c r="B31" s="25"/>
      <c r="C31" s="25"/>
      <c r="D31" s="25"/>
      <c r="E31" s="25"/>
      <c r="F31" s="25"/>
      <c r="G31" s="24"/>
      <c r="H31" s="25"/>
      <c r="J31" s="25"/>
      <c r="K31" s="25"/>
      <c r="L31" s="24"/>
      <c r="M31" s="25"/>
      <c r="N31" s="25"/>
      <c r="O31" s="25"/>
      <c r="P31" s="25"/>
      <c r="Q31" s="25"/>
      <c r="S31" s="24"/>
      <c r="T31" s="25"/>
      <c r="U31" s="25"/>
      <c r="V31" s="25"/>
      <c r="W31" s="25"/>
      <c r="X31" s="25"/>
      <c r="Y31" s="25"/>
      <c r="Z31" s="25"/>
      <c r="AA31" s="25"/>
    </row>
    <row r="32" spans="1:27">
      <c r="A32" s="24"/>
      <c r="B32" s="25"/>
      <c r="C32" s="25"/>
      <c r="D32" s="25"/>
      <c r="E32" s="25"/>
      <c r="F32" s="25"/>
      <c r="G32" s="24"/>
      <c r="H32" s="25"/>
      <c r="J32" s="25"/>
      <c r="K32" s="25"/>
      <c r="L32" s="24"/>
      <c r="M32" s="25"/>
      <c r="N32" s="25"/>
      <c r="O32" s="25"/>
      <c r="P32" s="25"/>
      <c r="Q32" s="25"/>
      <c r="S32" s="24"/>
      <c r="T32" s="25"/>
      <c r="U32" s="25"/>
      <c r="V32" s="25"/>
      <c r="W32" s="25"/>
      <c r="X32" s="25"/>
      <c r="Y32" s="25"/>
      <c r="Z32" s="25"/>
      <c r="AA32" s="25"/>
    </row>
    <row r="33" spans="1:27">
      <c r="A33" s="24"/>
      <c r="B33" s="25"/>
      <c r="C33" s="25"/>
      <c r="D33" s="25"/>
      <c r="E33" s="25"/>
      <c r="F33" s="25"/>
      <c r="G33" s="24"/>
      <c r="H33" s="25"/>
      <c r="J33" s="25"/>
      <c r="K33" s="25"/>
      <c r="L33" s="24"/>
      <c r="M33" s="25"/>
      <c r="N33" s="25"/>
      <c r="O33" s="25"/>
      <c r="P33" s="25"/>
      <c r="Q33" s="25"/>
      <c r="S33" s="24"/>
      <c r="T33" s="25"/>
      <c r="U33" s="25"/>
      <c r="V33" s="25"/>
      <c r="W33" s="25"/>
      <c r="X33" s="25"/>
      <c r="Y33" s="25"/>
      <c r="Z33" s="25"/>
      <c r="AA33" s="25"/>
    </row>
    <row r="34" spans="1:27">
      <c r="A34" s="24"/>
      <c r="B34" s="25"/>
      <c r="C34" s="25"/>
      <c r="D34" s="25"/>
      <c r="E34" s="25"/>
      <c r="F34" s="25"/>
      <c r="G34" s="24"/>
      <c r="H34" s="25"/>
      <c r="J34" s="25"/>
      <c r="K34" s="25"/>
      <c r="L34" s="24"/>
      <c r="M34" s="25"/>
      <c r="N34" s="25"/>
      <c r="O34" s="25"/>
      <c r="P34" s="25"/>
      <c r="Q34" s="25"/>
      <c r="S34" s="24"/>
      <c r="T34" s="25"/>
      <c r="U34" s="25"/>
      <c r="V34" s="25"/>
      <c r="W34" s="25"/>
      <c r="X34" s="25"/>
      <c r="Y34" s="25"/>
      <c r="Z34" s="25"/>
      <c r="AA34" s="25"/>
    </row>
    <row r="35" spans="1:27">
      <c r="A35" s="24"/>
      <c r="B35" s="25"/>
      <c r="C35" s="25"/>
      <c r="D35" s="25"/>
      <c r="E35" s="25"/>
      <c r="F35" s="25"/>
      <c r="G35" s="24"/>
      <c r="H35" s="25"/>
      <c r="J35" s="25"/>
      <c r="K35" s="25"/>
      <c r="L35" s="24"/>
      <c r="M35" s="25"/>
      <c r="N35" s="25"/>
      <c r="O35" s="25"/>
      <c r="P35" s="25"/>
      <c r="Q35" s="25"/>
      <c r="S35" s="24"/>
      <c r="T35" s="25"/>
      <c r="U35" s="25"/>
      <c r="V35" s="25"/>
      <c r="W35" s="25"/>
      <c r="X35" s="25"/>
      <c r="Y35" s="25"/>
      <c r="Z35" s="25"/>
      <c r="AA35" s="25"/>
    </row>
    <row r="36" spans="1:27">
      <c r="A36" s="24"/>
      <c r="B36" s="25"/>
      <c r="C36" s="25"/>
      <c r="D36" s="25"/>
      <c r="E36" s="25"/>
      <c r="F36" s="25"/>
      <c r="G36" s="24"/>
      <c r="H36" s="25"/>
      <c r="J36" s="25"/>
      <c r="K36" s="25"/>
      <c r="L36" s="24"/>
      <c r="M36" s="25"/>
      <c r="N36" s="25"/>
      <c r="O36" s="25"/>
      <c r="P36" s="25"/>
      <c r="Q36" s="25"/>
      <c r="S36" s="24"/>
      <c r="T36" s="25"/>
      <c r="U36" s="25"/>
      <c r="V36" s="25"/>
      <c r="W36" s="25"/>
      <c r="X36" s="25"/>
      <c r="Y36" s="25"/>
      <c r="Z36" s="25"/>
      <c r="AA36" s="25"/>
    </row>
    <row r="37" spans="1:27">
      <c r="A37" s="24"/>
      <c r="B37" s="25"/>
      <c r="C37" s="25"/>
      <c r="D37" s="25"/>
      <c r="E37" s="25"/>
      <c r="F37" s="25"/>
      <c r="G37" s="24"/>
      <c r="H37" s="25"/>
      <c r="J37" s="25"/>
      <c r="K37" s="25"/>
      <c r="L37" s="24"/>
      <c r="M37" s="25"/>
      <c r="N37" s="25"/>
      <c r="O37" s="25"/>
      <c r="P37" s="25"/>
      <c r="Q37" s="25"/>
      <c r="S37" s="24"/>
      <c r="T37" s="25"/>
      <c r="U37" s="25"/>
      <c r="V37" s="25"/>
      <c r="W37" s="25"/>
      <c r="X37" s="25"/>
      <c r="Y37" s="25"/>
      <c r="Z37" s="25"/>
      <c r="AA37" s="25"/>
    </row>
    <row r="38" spans="1:27">
      <c r="A38" s="24"/>
      <c r="B38" s="25"/>
      <c r="C38" s="25"/>
      <c r="D38" s="25"/>
      <c r="E38" s="25"/>
      <c r="F38" s="25"/>
      <c r="L38" s="24"/>
      <c r="M38" s="25"/>
      <c r="N38" s="25"/>
      <c r="O38" s="25"/>
      <c r="P38" s="25"/>
      <c r="Q38" s="25"/>
      <c r="S38" s="24"/>
      <c r="T38" s="25"/>
      <c r="U38" s="25"/>
      <c r="V38" s="25"/>
      <c r="W38" s="25"/>
      <c r="X38" s="25"/>
      <c r="Y38" s="25"/>
      <c r="Z38" s="25"/>
      <c r="AA38" s="25"/>
    </row>
    <row r="39" spans="1:27">
      <c r="A39" s="24"/>
      <c r="B39" s="25"/>
      <c r="C39" s="25"/>
      <c r="D39" s="25"/>
      <c r="E39" s="25"/>
      <c r="F39" s="25"/>
      <c r="L39" s="24"/>
      <c r="M39" s="25"/>
      <c r="N39" s="25"/>
      <c r="O39" s="25"/>
      <c r="P39" s="25"/>
      <c r="Q39" s="25"/>
      <c r="S39" s="24"/>
      <c r="T39" s="25"/>
      <c r="U39" s="25"/>
      <c r="V39" s="25"/>
      <c r="W39" s="25"/>
      <c r="X39" s="25"/>
      <c r="Y39" s="25"/>
      <c r="Z39" s="25"/>
      <c r="AA39" s="25"/>
    </row>
    <row r="40" spans="1:27">
      <c r="A40" s="24"/>
      <c r="B40" s="25"/>
      <c r="C40" s="25"/>
      <c r="D40" s="25"/>
      <c r="E40" s="25"/>
      <c r="F40" s="25"/>
      <c r="L40" s="24"/>
      <c r="M40" s="25"/>
      <c r="N40" s="25"/>
      <c r="O40" s="25"/>
      <c r="P40" s="25"/>
      <c r="Q40" s="25"/>
      <c r="S40" s="24"/>
      <c r="T40" s="25"/>
      <c r="U40" s="25"/>
      <c r="V40" s="25"/>
      <c r="W40" s="25"/>
      <c r="X40" s="25"/>
      <c r="Y40" s="25"/>
      <c r="Z40" s="25"/>
      <c r="AA40" s="25"/>
    </row>
    <row r="41" spans="1:27">
      <c r="A41" s="24"/>
      <c r="B41" s="25"/>
      <c r="C41" s="25"/>
      <c r="D41" s="25"/>
      <c r="E41" s="25"/>
      <c r="F41" s="25"/>
      <c r="L41" s="24"/>
      <c r="M41" s="25"/>
      <c r="N41" s="25"/>
      <c r="O41" s="25"/>
      <c r="P41" s="25"/>
      <c r="Q41" s="25"/>
      <c r="S41" s="24"/>
      <c r="T41" s="25"/>
      <c r="U41" s="25"/>
      <c r="V41" s="25"/>
      <c r="W41" s="25"/>
      <c r="X41" s="25"/>
      <c r="Y41" s="25"/>
      <c r="Z41" s="25"/>
      <c r="AA41" s="25"/>
    </row>
    <row r="42" spans="1:27">
      <c r="A42" s="24"/>
      <c r="B42" s="25"/>
      <c r="C42" s="25"/>
      <c r="D42" s="25"/>
      <c r="E42" s="25"/>
      <c r="F42" s="25"/>
      <c r="L42" s="24"/>
      <c r="M42" s="25"/>
      <c r="N42" s="25"/>
      <c r="O42" s="25"/>
      <c r="P42" s="25"/>
      <c r="Q42" s="25"/>
      <c r="S42" s="24"/>
      <c r="T42" s="25"/>
      <c r="U42" s="25"/>
      <c r="V42" s="25"/>
      <c r="W42" s="25"/>
      <c r="X42" s="25"/>
      <c r="Y42" s="25"/>
      <c r="Z42" s="25"/>
      <c r="AA42" s="25"/>
    </row>
    <row r="43" spans="1:27">
      <c r="A43" s="24"/>
      <c r="B43" s="25"/>
      <c r="C43" s="25"/>
      <c r="D43" s="25"/>
      <c r="E43" s="25"/>
      <c r="F43" s="25"/>
      <c r="L43" s="24"/>
      <c r="M43" s="25"/>
      <c r="N43" s="25"/>
      <c r="O43" s="25"/>
      <c r="P43" s="25"/>
      <c r="Q43" s="25"/>
      <c r="S43" s="24"/>
      <c r="T43" s="25"/>
      <c r="U43" s="25"/>
      <c r="V43" s="25"/>
      <c r="W43" s="25"/>
      <c r="X43" s="25"/>
      <c r="Y43" s="25"/>
      <c r="Z43" s="25"/>
      <c r="AA43" s="25"/>
    </row>
    <row r="44" spans="1:27">
      <c r="E44"/>
      <c r="L44" s="24"/>
      <c r="M44" s="25"/>
      <c r="N44" s="25"/>
      <c r="O44" s="25"/>
      <c r="P44" s="25"/>
      <c r="Q44" s="25"/>
      <c r="S44" s="24"/>
      <c r="T44" s="25"/>
      <c r="U44" s="25"/>
      <c r="V44" s="25"/>
      <c r="W44" s="25"/>
      <c r="X44" s="25"/>
      <c r="Y44" s="25"/>
      <c r="Z44" s="25"/>
      <c r="AA44" s="25"/>
    </row>
    <row r="45" spans="1:27">
      <c r="E45"/>
      <c r="L45" s="24"/>
      <c r="M45" s="25"/>
      <c r="N45" s="25"/>
      <c r="O45" s="25"/>
      <c r="P45" s="25"/>
      <c r="Q45" s="25"/>
    </row>
    <row r="46" spans="1:27">
      <c r="E46"/>
      <c r="L46" s="24"/>
      <c r="M46" s="25"/>
      <c r="N46" s="25"/>
      <c r="O46" s="25"/>
      <c r="P46" s="25"/>
      <c r="Q46" s="25"/>
    </row>
    <row r="47" spans="1:27">
      <c r="E47"/>
      <c r="L47" s="24"/>
      <c r="M47" s="25"/>
      <c r="N47" s="25"/>
      <c r="O47" s="25"/>
      <c r="P47" s="25"/>
      <c r="Q47" s="25"/>
    </row>
    <row r="48" spans="1:27">
      <c r="E48"/>
      <c r="L48" s="24"/>
      <c r="M48" s="25"/>
      <c r="N48" s="25"/>
      <c r="O48" s="25"/>
      <c r="P48" s="25"/>
      <c r="Q48" s="25"/>
    </row>
    <row r="49" spans="5:17">
      <c r="E49"/>
      <c r="L49" s="24"/>
      <c r="M49" s="25"/>
      <c r="N49" s="25"/>
      <c r="O49" s="25"/>
      <c r="P49" s="25"/>
      <c r="Q49" s="25"/>
    </row>
    <row r="50" spans="5:17">
      <c r="E50"/>
      <c r="L50" s="24"/>
      <c r="M50" s="25"/>
      <c r="N50" s="25"/>
      <c r="O50" s="25"/>
      <c r="P50" s="25"/>
      <c r="Q50" s="25"/>
    </row>
    <row r="51" spans="5:17">
      <c r="E51"/>
      <c r="L51" s="24"/>
      <c r="M51" s="25"/>
      <c r="N51" s="25"/>
      <c r="O51" s="25"/>
      <c r="P51" s="25"/>
      <c r="Q51" s="25"/>
    </row>
    <row r="52" spans="5:17">
      <c r="E52"/>
      <c r="L52" s="24"/>
      <c r="M52" s="25"/>
      <c r="N52" s="25"/>
      <c r="O52" s="25"/>
      <c r="P52" s="25"/>
      <c r="Q52" s="25"/>
    </row>
    <row r="53" spans="5:17">
      <c r="E53"/>
      <c r="L53" s="24"/>
      <c r="M53" s="25"/>
      <c r="N53" s="25"/>
      <c r="O53" s="25"/>
      <c r="P53" s="25"/>
      <c r="Q53" s="25"/>
    </row>
    <row r="54" spans="5:17">
      <c r="E54"/>
      <c r="L54" s="24"/>
      <c r="M54" s="25"/>
      <c r="N54" s="25"/>
      <c r="O54" s="25"/>
      <c r="P54" s="25"/>
      <c r="Q54" s="25"/>
    </row>
    <row r="55" spans="5:17">
      <c r="E55"/>
      <c r="L55" s="24"/>
      <c r="M55" s="25"/>
      <c r="N55" s="25"/>
      <c r="O55" s="25"/>
      <c r="P55" s="25"/>
      <c r="Q55" s="25"/>
    </row>
    <row r="56" spans="5:17">
      <c r="E56"/>
      <c r="L56" s="24"/>
      <c r="M56" s="25"/>
      <c r="N56" s="25"/>
      <c r="O56" s="25"/>
      <c r="P56" s="25"/>
      <c r="Q56" s="25"/>
    </row>
    <row r="57" spans="5:17">
      <c r="E57"/>
    </row>
  </sheetData>
  <mergeCells count="3">
    <mergeCell ref="B2:E2"/>
    <mergeCell ref="B3:C3"/>
    <mergeCell ref="D3:E3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22"/>
  <sheetViews>
    <sheetView topLeftCell="E1" zoomScale="136" workbookViewId="0">
      <selection activeCell="D3" sqref="D3"/>
    </sheetView>
  </sheetViews>
  <sheetFormatPr baseColWidth="10" defaultColWidth="10.5703125" defaultRowHeight="20"/>
  <cols>
    <col min="13" max="13" width="23.7109375" customWidth="1"/>
  </cols>
  <sheetData>
    <row r="1" spans="1:15" ht="21" thickBot="1"/>
    <row r="2" spans="1:15">
      <c r="A2" s="38"/>
      <c r="B2" s="49"/>
      <c r="C2" s="49"/>
      <c r="D2" s="147" t="s">
        <v>209</v>
      </c>
      <c r="E2" s="147"/>
      <c r="F2" s="147"/>
      <c r="G2" s="147"/>
      <c r="H2" s="147"/>
      <c r="I2" s="147"/>
      <c r="J2" s="147"/>
      <c r="K2" s="50"/>
      <c r="M2" s="24" t="s">
        <v>146</v>
      </c>
      <c r="N2" s="25"/>
      <c r="O2" s="25"/>
    </row>
    <row r="3" spans="1:15">
      <c r="A3" s="51" t="s">
        <v>204</v>
      </c>
      <c r="B3" s="37"/>
      <c r="C3" s="37" t="s">
        <v>203</v>
      </c>
      <c r="D3" s="37">
        <v>0</v>
      </c>
      <c r="E3" s="37">
        <v>1</v>
      </c>
      <c r="F3" s="37">
        <v>2</v>
      </c>
      <c r="G3" s="37">
        <v>3</v>
      </c>
      <c r="H3" s="37">
        <v>4</v>
      </c>
      <c r="I3" s="37">
        <v>5</v>
      </c>
      <c r="J3" s="37">
        <v>6</v>
      </c>
      <c r="K3" s="52"/>
      <c r="M3" s="24" t="s">
        <v>147</v>
      </c>
      <c r="N3" s="25">
        <v>120.4</v>
      </c>
      <c r="O3" s="25"/>
    </row>
    <row r="4" spans="1:15">
      <c r="A4" s="144" t="s">
        <v>7</v>
      </c>
      <c r="B4" s="45">
        <v>1</v>
      </c>
      <c r="C4" s="45">
        <v>20</v>
      </c>
      <c r="D4" s="46">
        <v>0</v>
      </c>
      <c r="E4" s="46">
        <v>0</v>
      </c>
      <c r="F4" s="46">
        <v>0</v>
      </c>
      <c r="G4" s="46">
        <v>1</v>
      </c>
      <c r="H4" s="46">
        <v>9</v>
      </c>
      <c r="I4" s="46">
        <v>10</v>
      </c>
      <c r="J4" s="46">
        <v>0</v>
      </c>
      <c r="K4" s="53"/>
      <c r="M4" s="24" t="s">
        <v>148</v>
      </c>
      <c r="N4" s="25">
        <v>1</v>
      </c>
      <c r="O4" s="25"/>
    </row>
    <row r="5" spans="1:15">
      <c r="A5" s="144"/>
      <c r="B5" s="45">
        <v>2</v>
      </c>
      <c r="C5" s="45">
        <v>20</v>
      </c>
      <c r="D5" s="46">
        <v>0</v>
      </c>
      <c r="E5" s="46">
        <v>0</v>
      </c>
      <c r="F5" s="46">
        <v>1</v>
      </c>
      <c r="G5" s="46">
        <v>2</v>
      </c>
      <c r="H5" s="46">
        <v>9</v>
      </c>
      <c r="I5" s="46">
        <v>8</v>
      </c>
      <c r="J5" s="46">
        <v>0</v>
      </c>
      <c r="K5" s="53"/>
      <c r="M5" s="24" t="s">
        <v>56</v>
      </c>
      <c r="N5" s="25" t="s">
        <v>57</v>
      </c>
      <c r="O5" s="25"/>
    </row>
    <row r="6" spans="1:15">
      <c r="A6" s="144"/>
      <c r="B6" s="45">
        <v>3</v>
      </c>
      <c r="C6" s="45">
        <v>20</v>
      </c>
      <c r="D6" s="46">
        <v>0</v>
      </c>
      <c r="E6" s="46">
        <v>0</v>
      </c>
      <c r="F6" s="46">
        <v>0</v>
      </c>
      <c r="G6" s="46">
        <v>4</v>
      </c>
      <c r="H6" s="46">
        <v>9</v>
      </c>
      <c r="I6" s="46">
        <v>7</v>
      </c>
      <c r="J6" s="46">
        <v>0</v>
      </c>
      <c r="K6" s="53"/>
      <c r="M6" s="24" t="s">
        <v>58</v>
      </c>
      <c r="N6" s="25" t="s">
        <v>40</v>
      </c>
      <c r="O6" s="25"/>
    </row>
    <row r="7" spans="1:15">
      <c r="A7" s="144"/>
      <c r="B7" s="45">
        <v>4</v>
      </c>
      <c r="C7" s="45">
        <v>20</v>
      </c>
      <c r="D7" s="46">
        <v>0</v>
      </c>
      <c r="E7" s="46">
        <v>0</v>
      </c>
      <c r="F7" s="46">
        <v>0</v>
      </c>
      <c r="G7" s="46">
        <v>2</v>
      </c>
      <c r="H7" s="46">
        <v>9</v>
      </c>
      <c r="I7" s="46">
        <v>9</v>
      </c>
      <c r="J7" s="46">
        <v>0</v>
      </c>
      <c r="K7" s="53"/>
      <c r="M7" s="24" t="s">
        <v>149</v>
      </c>
      <c r="N7" s="25" t="s">
        <v>39</v>
      </c>
      <c r="O7" s="25"/>
    </row>
    <row r="8" spans="1:15">
      <c r="A8" s="144"/>
      <c r="B8" s="45">
        <v>5</v>
      </c>
      <c r="C8" s="45">
        <v>20</v>
      </c>
      <c r="D8" s="46">
        <v>0</v>
      </c>
      <c r="E8" s="46">
        <v>0</v>
      </c>
      <c r="F8" s="46">
        <v>2</v>
      </c>
      <c r="G8" s="46">
        <v>4</v>
      </c>
      <c r="H8" s="46">
        <v>7</v>
      </c>
      <c r="I8" s="46">
        <v>6</v>
      </c>
      <c r="J8" s="46">
        <v>1</v>
      </c>
      <c r="K8" s="53"/>
      <c r="M8" s="24"/>
      <c r="N8" s="25"/>
      <c r="O8" s="25"/>
    </row>
    <row r="9" spans="1:15">
      <c r="A9" s="144"/>
      <c r="B9" s="45">
        <v>6</v>
      </c>
      <c r="C9" s="45">
        <v>22</v>
      </c>
      <c r="D9" s="46">
        <v>0</v>
      </c>
      <c r="E9" s="46">
        <v>0</v>
      </c>
      <c r="F9" s="46">
        <v>1</v>
      </c>
      <c r="G9" s="46">
        <v>9</v>
      </c>
      <c r="H9" s="46">
        <v>12</v>
      </c>
      <c r="I9" s="46">
        <v>0</v>
      </c>
      <c r="J9" s="46">
        <v>0</v>
      </c>
      <c r="K9" s="53"/>
      <c r="M9" s="24" t="s">
        <v>150</v>
      </c>
      <c r="N9" s="25"/>
      <c r="O9" s="25"/>
    </row>
    <row r="10" spans="1:15">
      <c r="A10" s="144"/>
      <c r="B10" s="45">
        <v>7</v>
      </c>
      <c r="C10" s="45">
        <v>22</v>
      </c>
      <c r="D10" s="46">
        <v>0</v>
      </c>
      <c r="E10" s="46">
        <v>0</v>
      </c>
      <c r="F10" s="46">
        <v>0</v>
      </c>
      <c r="G10" s="46">
        <v>6</v>
      </c>
      <c r="H10" s="46">
        <v>15</v>
      </c>
      <c r="I10" s="46">
        <v>1</v>
      </c>
      <c r="J10" s="46">
        <v>0</v>
      </c>
      <c r="K10" s="53"/>
      <c r="M10" s="24" t="s">
        <v>7</v>
      </c>
      <c r="N10" s="25">
        <v>4</v>
      </c>
      <c r="O10" s="25"/>
    </row>
    <row r="11" spans="1:15">
      <c r="A11" s="144"/>
      <c r="B11" s="45">
        <v>8</v>
      </c>
      <c r="C11" s="45">
        <v>22</v>
      </c>
      <c r="D11" s="46">
        <v>0</v>
      </c>
      <c r="E11" s="46">
        <v>0</v>
      </c>
      <c r="F11" s="46">
        <v>1</v>
      </c>
      <c r="G11" s="46">
        <v>12</v>
      </c>
      <c r="H11" s="46">
        <v>9</v>
      </c>
      <c r="I11" s="46">
        <v>0</v>
      </c>
      <c r="J11" s="46">
        <v>0</v>
      </c>
      <c r="K11" s="53"/>
      <c r="M11" s="24" t="s">
        <v>23</v>
      </c>
      <c r="N11" s="25">
        <v>5</v>
      </c>
      <c r="O11" s="25"/>
    </row>
    <row r="12" spans="1:15" ht="21" thickBot="1">
      <c r="A12" s="144"/>
      <c r="B12" s="45">
        <v>9</v>
      </c>
      <c r="C12" s="45">
        <v>22</v>
      </c>
      <c r="D12" s="46">
        <v>0</v>
      </c>
      <c r="E12" s="46">
        <v>0</v>
      </c>
      <c r="F12" s="46">
        <v>1</v>
      </c>
      <c r="G12" s="46">
        <v>10</v>
      </c>
      <c r="H12" s="46">
        <v>11</v>
      </c>
      <c r="I12" s="46">
        <v>0</v>
      </c>
      <c r="J12" s="46">
        <v>0</v>
      </c>
      <c r="K12" s="63"/>
      <c r="M12" s="24" t="s">
        <v>151</v>
      </c>
      <c r="N12" s="25">
        <v>0.8</v>
      </c>
      <c r="O12" s="25">
        <v>1.25</v>
      </c>
    </row>
    <row r="13" spans="1:15">
      <c r="A13" s="144"/>
      <c r="B13" s="45">
        <v>10</v>
      </c>
      <c r="C13" s="45">
        <v>22</v>
      </c>
      <c r="D13" s="46">
        <v>0</v>
      </c>
      <c r="E13" s="46">
        <v>0</v>
      </c>
      <c r="F13" s="46">
        <v>0</v>
      </c>
      <c r="G13" s="46">
        <v>6</v>
      </c>
      <c r="H13" s="46">
        <v>14</v>
      </c>
      <c r="I13" s="46">
        <v>2</v>
      </c>
      <c r="J13" s="62">
        <v>0</v>
      </c>
      <c r="K13" s="65" t="s">
        <v>205</v>
      </c>
      <c r="M13" s="24" t="s">
        <v>152</v>
      </c>
      <c r="N13" s="25" t="s">
        <v>153</v>
      </c>
      <c r="O13" s="25" t="s">
        <v>154</v>
      </c>
    </row>
    <row r="14" spans="1:15" ht="21" thickBot="1">
      <c r="A14" s="144"/>
      <c r="B14" s="45">
        <v>11</v>
      </c>
      <c r="C14" s="45">
        <v>22</v>
      </c>
      <c r="D14" s="46">
        <v>0</v>
      </c>
      <c r="E14" s="46">
        <v>0</v>
      </c>
      <c r="F14" s="46">
        <v>0</v>
      </c>
      <c r="G14" s="46">
        <v>1</v>
      </c>
      <c r="H14" s="46">
        <v>21</v>
      </c>
      <c r="I14" s="46">
        <v>0</v>
      </c>
      <c r="J14" s="62">
        <v>0</v>
      </c>
      <c r="K14" s="66">
        <f>SUM(D4:J14)</f>
        <v>232</v>
      </c>
      <c r="M14" s="24"/>
      <c r="N14" s="25"/>
      <c r="O14" s="25"/>
    </row>
    <row r="15" spans="1:15">
      <c r="A15" s="145" t="s">
        <v>23</v>
      </c>
      <c r="B15" s="47">
        <v>1</v>
      </c>
      <c r="C15" s="47">
        <v>20</v>
      </c>
      <c r="D15" s="48">
        <v>0</v>
      </c>
      <c r="E15" s="48">
        <v>0</v>
      </c>
      <c r="F15" s="48">
        <v>0</v>
      </c>
      <c r="G15" s="48">
        <v>1</v>
      </c>
      <c r="H15" s="48">
        <v>5</v>
      </c>
      <c r="I15" s="48">
        <v>11</v>
      </c>
      <c r="J15" s="48">
        <v>3</v>
      </c>
      <c r="K15" s="64"/>
      <c r="M15" s="24" t="s">
        <v>155</v>
      </c>
      <c r="N15" s="25" t="s">
        <v>156</v>
      </c>
      <c r="O15" s="25" t="s">
        <v>157</v>
      </c>
    </row>
    <row r="16" spans="1:15">
      <c r="A16" s="145"/>
      <c r="B16" s="47">
        <v>2</v>
      </c>
      <c r="C16" s="47">
        <v>20</v>
      </c>
      <c r="D16" s="48">
        <v>0</v>
      </c>
      <c r="E16" s="48">
        <v>0</v>
      </c>
      <c r="F16" s="48">
        <v>0</v>
      </c>
      <c r="G16" s="48">
        <v>0</v>
      </c>
      <c r="H16" s="48">
        <v>6</v>
      </c>
      <c r="I16" s="48">
        <v>12</v>
      </c>
      <c r="J16" s="48">
        <v>2</v>
      </c>
      <c r="K16" s="54"/>
      <c r="M16" s="24" t="s">
        <v>151</v>
      </c>
      <c r="N16" s="25">
        <v>5.5720000000000001</v>
      </c>
      <c r="O16" s="25">
        <v>0.17949999999999999</v>
      </c>
    </row>
    <row r="17" spans="1:15">
      <c r="A17" s="145"/>
      <c r="B17" s="47">
        <v>3</v>
      </c>
      <c r="C17" s="47">
        <v>20</v>
      </c>
      <c r="D17" s="48">
        <v>0</v>
      </c>
      <c r="E17" s="48">
        <v>0</v>
      </c>
      <c r="F17" s="48">
        <v>0</v>
      </c>
      <c r="G17" s="48">
        <v>0</v>
      </c>
      <c r="H17" s="48">
        <v>5</v>
      </c>
      <c r="I17" s="48">
        <v>11</v>
      </c>
      <c r="J17" s="48">
        <v>4</v>
      </c>
      <c r="K17" s="54"/>
      <c r="M17" s="24" t="s">
        <v>152</v>
      </c>
      <c r="N17" s="25" t="s">
        <v>158</v>
      </c>
      <c r="O17" s="25" t="s">
        <v>159</v>
      </c>
    </row>
    <row r="18" spans="1:15">
      <c r="A18" s="145"/>
      <c r="B18" s="47">
        <v>4</v>
      </c>
      <c r="C18" s="47">
        <v>20</v>
      </c>
      <c r="D18" s="48">
        <v>0</v>
      </c>
      <c r="E18" s="48">
        <v>0</v>
      </c>
      <c r="F18" s="48">
        <v>0</v>
      </c>
      <c r="G18" s="48">
        <v>1</v>
      </c>
      <c r="H18" s="48">
        <v>5</v>
      </c>
      <c r="I18" s="48">
        <v>10</v>
      </c>
      <c r="J18" s="48">
        <v>4</v>
      </c>
      <c r="K18" s="54"/>
      <c r="M18" s="24"/>
      <c r="N18" s="25"/>
      <c r="O18" s="25"/>
    </row>
    <row r="19" spans="1:15">
      <c r="A19" s="145"/>
      <c r="B19" s="47">
        <v>5</v>
      </c>
      <c r="C19" s="47">
        <v>20</v>
      </c>
      <c r="D19" s="48">
        <v>0</v>
      </c>
      <c r="E19" s="48">
        <v>0</v>
      </c>
      <c r="F19" s="48">
        <v>0</v>
      </c>
      <c r="G19" s="48">
        <v>0</v>
      </c>
      <c r="H19" s="48">
        <v>6</v>
      </c>
      <c r="I19" s="48">
        <v>12</v>
      </c>
      <c r="J19" s="48">
        <v>2</v>
      </c>
      <c r="K19" s="54"/>
      <c r="M19" s="24" t="s">
        <v>160</v>
      </c>
      <c r="N19" s="25" t="s">
        <v>156</v>
      </c>
      <c r="O19" s="25" t="s">
        <v>157</v>
      </c>
    </row>
    <row r="20" spans="1:15" ht="21" thickBot="1">
      <c r="A20" s="145"/>
      <c r="B20" s="47">
        <v>6</v>
      </c>
      <c r="C20" s="47">
        <v>22</v>
      </c>
      <c r="D20" s="48">
        <v>0</v>
      </c>
      <c r="E20" s="48">
        <v>0</v>
      </c>
      <c r="F20" s="48">
        <v>0</v>
      </c>
      <c r="G20" s="48">
        <v>1</v>
      </c>
      <c r="H20" s="48">
        <v>6</v>
      </c>
      <c r="I20" s="48">
        <v>5</v>
      </c>
      <c r="J20" s="48">
        <v>10</v>
      </c>
      <c r="K20" s="59"/>
      <c r="M20" s="24" t="s">
        <v>151</v>
      </c>
      <c r="N20" s="25">
        <v>2.0369999999999999</v>
      </c>
      <c r="O20" s="25">
        <v>0.49080000000000001</v>
      </c>
    </row>
    <row r="21" spans="1:15">
      <c r="A21" s="145"/>
      <c r="B21" s="47">
        <v>7</v>
      </c>
      <c r="C21" s="47">
        <v>22</v>
      </c>
      <c r="D21" s="48">
        <v>0</v>
      </c>
      <c r="E21" s="48">
        <v>0</v>
      </c>
      <c r="F21" s="48">
        <v>0</v>
      </c>
      <c r="G21" s="48">
        <v>0</v>
      </c>
      <c r="H21" s="48">
        <v>7</v>
      </c>
      <c r="I21" s="48">
        <v>8</v>
      </c>
      <c r="J21" s="57">
        <v>7</v>
      </c>
      <c r="K21" s="60" t="s">
        <v>205</v>
      </c>
      <c r="M21" s="24" t="s">
        <v>152</v>
      </c>
      <c r="N21" s="25" t="s">
        <v>161</v>
      </c>
      <c r="O21" s="25" t="s">
        <v>162</v>
      </c>
    </row>
    <row r="22" spans="1:15" ht="21" thickBot="1">
      <c r="A22" s="146"/>
      <c r="B22" s="55">
        <v>8</v>
      </c>
      <c r="C22" s="55">
        <v>22</v>
      </c>
      <c r="D22" s="56">
        <v>0</v>
      </c>
      <c r="E22" s="56">
        <v>0</v>
      </c>
      <c r="F22" s="56">
        <v>2</v>
      </c>
      <c r="G22" s="56">
        <v>0</v>
      </c>
      <c r="H22" s="56">
        <v>7</v>
      </c>
      <c r="I22" s="56">
        <v>8</v>
      </c>
      <c r="J22" s="58">
        <v>5</v>
      </c>
      <c r="K22" s="61">
        <f>SUM(D15:J22)</f>
        <v>166</v>
      </c>
    </row>
  </sheetData>
  <mergeCells count="3">
    <mergeCell ref="A4:A14"/>
    <mergeCell ref="A15:A22"/>
    <mergeCell ref="D2:J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48"/>
  <sheetViews>
    <sheetView workbookViewId="0">
      <selection activeCell="D2" sqref="D2:J2"/>
    </sheetView>
  </sheetViews>
  <sheetFormatPr baseColWidth="10" defaultColWidth="10.5703125" defaultRowHeight="20"/>
  <cols>
    <col min="1" max="1" width="10.5703125" style="87"/>
    <col min="2" max="2" width="6.42578125" style="1" customWidth="1"/>
    <col min="3" max="3" width="9.42578125" style="1" customWidth="1"/>
    <col min="4" max="16" width="10.5703125" style="1"/>
  </cols>
  <sheetData>
    <row r="1" spans="1:15" ht="21" thickBot="1"/>
    <row r="2" spans="1:15">
      <c r="A2" s="38"/>
      <c r="B2" s="49"/>
      <c r="C2" s="49"/>
      <c r="D2" s="147" t="s">
        <v>209</v>
      </c>
      <c r="E2" s="147"/>
      <c r="F2" s="147"/>
      <c r="G2" s="147"/>
      <c r="H2" s="147"/>
      <c r="I2" s="147"/>
      <c r="J2" s="147"/>
      <c r="K2" s="50"/>
    </row>
    <row r="3" spans="1:15">
      <c r="A3" s="51"/>
      <c r="B3" s="37"/>
      <c r="C3" s="37" t="s">
        <v>203</v>
      </c>
      <c r="D3" s="37">
        <v>0</v>
      </c>
      <c r="E3" s="37">
        <v>1</v>
      </c>
      <c r="F3" s="37">
        <v>2</v>
      </c>
      <c r="G3" s="37">
        <v>3</v>
      </c>
      <c r="H3" s="37">
        <v>4</v>
      </c>
      <c r="I3" s="37">
        <v>5</v>
      </c>
      <c r="J3" s="37">
        <v>6</v>
      </c>
      <c r="K3" s="52"/>
      <c r="M3" s="26" t="s">
        <v>146</v>
      </c>
      <c r="N3" s="27"/>
      <c r="O3" s="27"/>
    </row>
    <row r="4" spans="1:15">
      <c r="A4" s="148" t="s">
        <v>206</v>
      </c>
      <c r="B4" s="67">
        <v>1</v>
      </c>
      <c r="C4" s="67">
        <v>21</v>
      </c>
      <c r="D4" s="68">
        <v>0</v>
      </c>
      <c r="E4" s="68">
        <v>0</v>
      </c>
      <c r="F4" s="68">
        <v>3</v>
      </c>
      <c r="G4" s="68">
        <v>8</v>
      </c>
      <c r="H4" s="68">
        <v>6</v>
      </c>
      <c r="I4" s="68">
        <v>4</v>
      </c>
      <c r="J4" s="69">
        <v>0</v>
      </c>
      <c r="K4" s="70"/>
      <c r="M4" s="26" t="s">
        <v>147</v>
      </c>
      <c r="N4" s="27">
        <v>113.6</v>
      </c>
      <c r="O4" s="27"/>
    </row>
    <row r="5" spans="1:15">
      <c r="A5" s="149"/>
      <c r="B5" s="67">
        <v>2</v>
      </c>
      <c r="C5" s="67">
        <v>19</v>
      </c>
      <c r="D5" s="68">
        <v>0</v>
      </c>
      <c r="E5" s="68">
        <v>0</v>
      </c>
      <c r="F5" s="68">
        <v>1</v>
      </c>
      <c r="G5" s="68">
        <v>8</v>
      </c>
      <c r="H5" s="68">
        <v>10</v>
      </c>
      <c r="I5" s="68">
        <v>0</v>
      </c>
      <c r="J5" s="69">
        <v>0</v>
      </c>
      <c r="K5" s="70"/>
      <c r="M5" s="26" t="s">
        <v>148</v>
      </c>
      <c r="N5" s="27">
        <v>1</v>
      </c>
      <c r="O5" s="27"/>
    </row>
    <row r="6" spans="1:15">
      <c r="A6" s="149"/>
      <c r="B6" s="67">
        <v>3</v>
      </c>
      <c r="C6" s="67">
        <v>21</v>
      </c>
      <c r="D6" s="68">
        <v>0</v>
      </c>
      <c r="E6" s="68">
        <v>0</v>
      </c>
      <c r="F6" s="68">
        <v>3</v>
      </c>
      <c r="G6" s="68">
        <v>7</v>
      </c>
      <c r="H6" s="68">
        <v>11</v>
      </c>
      <c r="I6" s="68">
        <v>0</v>
      </c>
      <c r="J6" s="69">
        <v>0</v>
      </c>
      <c r="K6" s="70"/>
      <c r="M6" s="26" t="s">
        <v>56</v>
      </c>
      <c r="N6" s="27" t="s">
        <v>57</v>
      </c>
      <c r="O6" s="27"/>
    </row>
    <row r="7" spans="1:15">
      <c r="A7" s="149"/>
      <c r="B7" s="67">
        <v>4</v>
      </c>
      <c r="C7" s="67">
        <v>20</v>
      </c>
      <c r="D7" s="68">
        <v>0</v>
      </c>
      <c r="E7" s="68">
        <v>1</v>
      </c>
      <c r="F7" s="68">
        <v>6</v>
      </c>
      <c r="G7" s="68">
        <v>6</v>
      </c>
      <c r="H7" s="68">
        <v>7</v>
      </c>
      <c r="I7" s="68">
        <v>0</v>
      </c>
      <c r="J7" s="69">
        <v>0</v>
      </c>
      <c r="K7" s="70"/>
      <c r="M7" s="26" t="s">
        <v>58</v>
      </c>
      <c r="N7" s="27" t="s">
        <v>40</v>
      </c>
      <c r="O7" s="27"/>
    </row>
    <row r="8" spans="1:15">
      <c r="A8" s="149"/>
      <c r="B8" s="67">
        <v>5</v>
      </c>
      <c r="C8" s="67">
        <v>20</v>
      </c>
      <c r="D8" s="68">
        <v>0</v>
      </c>
      <c r="E8" s="68">
        <v>0</v>
      </c>
      <c r="F8" s="68">
        <v>5</v>
      </c>
      <c r="G8" s="68">
        <v>8</v>
      </c>
      <c r="H8" s="68">
        <v>4</v>
      </c>
      <c r="I8" s="68">
        <v>3</v>
      </c>
      <c r="J8" s="69">
        <v>0</v>
      </c>
      <c r="K8" s="70"/>
      <c r="M8" s="26" t="s">
        <v>149</v>
      </c>
      <c r="N8" s="27" t="s">
        <v>39</v>
      </c>
      <c r="O8" s="27"/>
    </row>
    <row r="9" spans="1:15">
      <c r="A9" s="149"/>
      <c r="B9" s="67">
        <v>6</v>
      </c>
      <c r="C9" s="67">
        <v>18</v>
      </c>
      <c r="D9" s="68">
        <v>0</v>
      </c>
      <c r="E9" s="68">
        <v>1</v>
      </c>
      <c r="F9" s="68">
        <v>5</v>
      </c>
      <c r="G9" s="68">
        <v>6</v>
      </c>
      <c r="H9" s="68">
        <v>3</v>
      </c>
      <c r="I9" s="68">
        <v>3</v>
      </c>
      <c r="J9" s="69">
        <v>0</v>
      </c>
      <c r="K9" s="70"/>
      <c r="M9" s="26"/>
      <c r="N9" s="27"/>
      <c r="O9" s="27"/>
    </row>
    <row r="10" spans="1:15">
      <c r="A10" s="149"/>
      <c r="B10" s="67">
        <v>7</v>
      </c>
      <c r="C10" s="67">
        <v>22</v>
      </c>
      <c r="D10" s="68">
        <v>0</v>
      </c>
      <c r="E10" s="68">
        <v>0</v>
      </c>
      <c r="F10" s="68">
        <v>2</v>
      </c>
      <c r="G10" s="68">
        <v>9</v>
      </c>
      <c r="H10" s="68">
        <v>5</v>
      </c>
      <c r="I10" s="68">
        <v>4</v>
      </c>
      <c r="J10" s="69">
        <v>2</v>
      </c>
      <c r="K10" s="70"/>
      <c r="M10" s="26" t="s">
        <v>150</v>
      </c>
      <c r="N10" s="27"/>
      <c r="O10" s="27"/>
    </row>
    <row r="11" spans="1:15">
      <c r="A11" s="149"/>
      <c r="B11" s="67">
        <v>8</v>
      </c>
      <c r="C11" s="67">
        <v>16</v>
      </c>
      <c r="D11" s="68">
        <v>0</v>
      </c>
      <c r="E11" s="68">
        <v>0</v>
      </c>
      <c r="F11" s="68">
        <v>3</v>
      </c>
      <c r="G11" s="68">
        <v>13</v>
      </c>
      <c r="H11" s="68">
        <v>0</v>
      </c>
      <c r="I11" s="68">
        <v>0</v>
      </c>
      <c r="J11" s="69">
        <v>0</v>
      </c>
      <c r="K11" s="70"/>
      <c r="M11" s="26" t="s">
        <v>163</v>
      </c>
      <c r="N11" s="27">
        <v>3</v>
      </c>
      <c r="O11" s="27"/>
    </row>
    <row r="12" spans="1:15">
      <c r="A12" s="149"/>
      <c r="B12" s="67">
        <v>9</v>
      </c>
      <c r="C12" s="67">
        <v>21</v>
      </c>
      <c r="D12" s="68">
        <v>0</v>
      </c>
      <c r="E12" s="68">
        <v>0</v>
      </c>
      <c r="F12" s="68">
        <v>4</v>
      </c>
      <c r="G12" s="68">
        <v>15</v>
      </c>
      <c r="H12" s="68">
        <v>2</v>
      </c>
      <c r="I12" s="68">
        <v>0</v>
      </c>
      <c r="J12" s="69">
        <v>0</v>
      </c>
      <c r="K12" s="70"/>
      <c r="M12" s="26" t="s">
        <v>208</v>
      </c>
      <c r="N12" s="27">
        <v>4</v>
      </c>
      <c r="O12" s="27"/>
    </row>
    <row r="13" spans="1:15">
      <c r="A13" s="149"/>
      <c r="B13" s="67">
        <v>10</v>
      </c>
      <c r="C13" s="67">
        <v>18</v>
      </c>
      <c r="D13" s="68">
        <v>0</v>
      </c>
      <c r="E13" s="68">
        <v>0</v>
      </c>
      <c r="F13" s="68">
        <v>4</v>
      </c>
      <c r="G13" s="68">
        <v>13</v>
      </c>
      <c r="H13" s="68">
        <v>0</v>
      </c>
      <c r="I13" s="68">
        <v>0</v>
      </c>
      <c r="J13" s="69">
        <v>1</v>
      </c>
      <c r="K13" s="70"/>
      <c r="M13" s="26" t="s">
        <v>151</v>
      </c>
      <c r="N13" s="27">
        <v>0.75</v>
      </c>
      <c r="O13" s="27">
        <v>1.333</v>
      </c>
    </row>
    <row r="14" spans="1:15">
      <c r="A14" s="149"/>
      <c r="B14" s="67">
        <v>11</v>
      </c>
      <c r="C14" s="67">
        <v>20</v>
      </c>
      <c r="D14" s="68">
        <v>0</v>
      </c>
      <c r="E14" s="68">
        <v>0</v>
      </c>
      <c r="F14" s="68">
        <v>5</v>
      </c>
      <c r="G14" s="68">
        <v>14</v>
      </c>
      <c r="H14" s="68">
        <v>1</v>
      </c>
      <c r="I14" s="68">
        <v>0</v>
      </c>
      <c r="J14" s="69">
        <v>0</v>
      </c>
      <c r="K14" s="70"/>
      <c r="M14" s="26" t="s">
        <v>152</v>
      </c>
      <c r="N14" s="27" t="s">
        <v>164</v>
      </c>
      <c r="O14" s="27" t="s">
        <v>165</v>
      </c>
    </row>
    <row r="15" spans="1:15">
      <c r="A15" s="149"/>
      <c r="B15" s="67">
        <v>12</v>
      </c>
      <c r="C15" s="67">
        <v>20</v>
      </c>
      <c r="D15" s="68">
        <v>0</v>
      </c>
      <c r="E15" s="68">
        <v>0</v>
      </c>
      <c r="F15" s="68">
        <v>3</v>
      </c>
      <c r="G15" s="68">
        <v>13</v>
      </c>
      <c r="H15" s="68">
        <v>3</v>
      </c>
      <c r="I15" s="68">
        <v>1</v>
      </c>
      <c r="J15" s="69">
        <v>0</v>
      </c>
      <c r="K15" s="70"/>
      <c r="M15" s="26"/>
      <c r="N15" s="27"/>
      <c r="O15" s="27"/>
    </row>
    <row r="16" spans="1:15">
      <c r="A16" s="149"/>
      <c r="B16" s="67">
        <v>13</v>
      </c>
      <c r="C16" s="67">
        <v>20</v>
      </c>
      <c r="D16" s="68">
        <v>0</v>
      </c>
      <c r="E16" s="68">
        <v>2</v>
      </c>
      <c r="F16" s="68">
        <v>3</v>
      </c>
      <c r="G16" s="68">
        <v>8</v>
      </c>
      <c r="H16" s="68">
        <v>6</v>
      </c>
      <c r="I16" s="68">
        <v>1</v>
      </c>
      <c r="J16" s="69">
        <v>0</v>
      </c>
      <c r="K16" s="70"/>
      <c r="M16" s="26" t="s">
        <v>155</v>
      </c>
      <c r="N16" s="27" t="s">
        <v>156</v>
      </c>
      <c r="O16" s="27" t="s">
        <v>157</v>
      </c>
    </row>
    <row r="17" spans="1:15">
      <c r="A17" s="149"/>
      <c r="B17" s="67">
        <v>14</v>
      </c>
      <c r="C17" s="67">
        <v>20</v>
      </c>
      <c r="D17" s="68">
        <v>0</v>
      </c>
      <c r="E17" s="68">
        <v>0</v>
      </c>
      <c r="F17" s="68">
        <v>1</v>
      </c>
      <c r="G17" s="68">
        <v>14</v>
      </c>
      <c r="H17" s="68">
        <v>5</v>
      </c>
      <c r="I17" s="68">
        <v>0</v>
      </c>
      <c r="J17" s="69">
        <v>0</v>
      </c>
      <c r="K17" s="70"/>
      <c r="M17" s="26" t="s">
        <v>151</v>
      </c>
      <c r="N17" s="27">
        <v>3.1960000000000002</v>
      </c>
      <c r="O17" s="27">
        <v>0.31290000000000001</v>
      </c>
    </row>
    <row r="18" spans="1:15" ht="21" thickBot="1">
      <c r="A18" s="149"/>
      <c r="B18" s="67">
        <v>15</v>
      </c>
      <c r="C18" s="67">
        <v>20</v>
      </c>
      <c r="D18" s="68">
        <v>0</v>
      </c>
      <c r="E18" s="68">
        <v>0</v>
      </c>
      <c r="F18" s="68">
        <v>1</v>
      </c>
      <c r="G18" s="68">
        <v>15</v>
      </c>
      <c r="H18" s="68">
        <v>4</v>
      </c>
      <c r="I18" s="68">
        <v>0</v>
      </c>
      <c r="J18" s="69">
        <v>0</v>
      </c>
      <c r="K18" s="71"/>
      <c r="M18" s="26" t="s">
        <v>152</v>
      </c>
      <c r="N18" s="27" t="s">
        <v>166</v>
      </c>
      <c r="O18" s="27" t="s">
        <v>167</v>
      </c>
    </row>
    <row r="19" spans="1:15">
      <c r="A19" s="149"/>
      <c r="B19" s="67">
        <v>16</v>
      </c>
      <c r="C19" s="67">
        <v>20</v>
      </c>
      <c r="D19" s="68">
        <v>0</v>
      </c>
      <c r="E19" s="68">
        <v>0</v>
      </c>
      <c r="F19" s="68">
        <v>2</v>
      </c>
      <c r="G19" s="68">
        <v>7</v>
      </c>
      <c r="H19" s="68">
        <v>11</v>
      </c>
      <c r="I19" s="68">
        <v>0</v>
      </c>
      <c r="J19" s="68">
        <v>0</v>
      </c>
      <c r="K19" s="72" t="s">
        <v>205</v>
      </c>
      <c r="M19" s="26"/>
      <c r="N19" s="27"/>
      <c r="O19" s="27"/>
    </row>
    <row r="20" spans="1:15" ht="21" thickBot="1">
      <c r="A20" s="150"/>
      <c r="B20" s="67">
        <v>17</v>
      </c>
      <c r="C20" s="73">
        <v>20</v>
      </c>
      <c r="D20" s="74">
        <v>0</v>
      </c>
      <c r="E20" s="74">
        <v>1</v>
      </c>
      <c r="F20" s="74">
        <v>2</v>
      </c>
      <c r="G20" s="74">
        <v>7</v>
      </c>
      <c r="H20" s="74">
        <v>8</v>
      </c>
      <c r="I20" s="74">
        <v>2</v>
      </c>
      <c r="J20" s="74">
        <v>0</v>
      </c>
      <c r="K20" s="75">
        <f>SUM(D4:J20)</f>
        <v>336</v>
      </c>
      <c r="M20" s="26" t="s">
        <v>160</v>
      </c>
      <c r="N20" s="27" t="s">
        <v>156</v>
      </c>
      <c r="O20" s="27" t="s">
        <v>157</v>
      </c>
    </row>
    <row r="21" spans="1:15">
      <c r="A21" s="151" t="s">
        <v>207</v>
      </c>
      <c r="B21" s="76">
        <v>1</v>
      </c>
      <c r="C21" s="76">
        <v>18</v>
      </c>
      <c r="D21" s="77">
        <v>0</v>
      </c>
      <c r="E21" s="77">
        <v>0</v>
      </c>
      <c r="F21" s="77">
        <v>2</v>
      </c>
      <c r="G21" s="77">
        <v>5</v>
      </c>
      <c r="H21" s="77">
        <v>6</v>
      </c>
      <c r="I21" s="77">
        <v>4</v>
      </c>
      <c r="J21" s="77">
        <v>1</v>
      </c>
      <c r="K21" s="78"/>
      <c r="M21" s="26" t="s">
        <v>151</v>
      </c>
      <c r="N21" s="27">
        <v>1.667</v>
      </c>
      <c r="O21" s="27">
        <v>0.59989999999999999</v>
      </c>
    </row>
    <row r="22" spans="1:15">
      <c r="A22" s="152"/>
      <c r="B22" s="76">
        <v>2</v>
      </c>
      <c r="C22" s="76">
        <v>21</v>
      </c>
      <c r="D22" s="77">
        <v>0</v>
      </c>
      <c r="E22" s="77">
        <v>0</v>
      </c>
      <c r="F22" s="77">
        <v>0</v>
      </c>
      <c r="G22" s="77">
        <v>4</v>
      </c>
      <c r="H22" s="77">
        <v>17</v>
      </c>
      <c r="I22" s="77">
        <v>0</v>
      </c>
      <c r="J22" s="77">
        <v>0</v>
      </c>
      <c r="K22" s="79"/>
      <c r="M22" s="26" t="s">
        <v>152</v>
      </c>
      <c r="N22" s="27" t="s">
        <v>168</v>
      </c>
      <c r="O22" s="27" t="s">
        <v>169</v>
      </c>
    </row>
    <row r="23" spans="1:15">
      <c r="A23" s="152"/>
      <c r="B23" s="76">
        <v>3</v>
      </c>
      <c r="C23" s="76">
        <v>21</v>
      </c>
      <c r="D23" s="77">
        <v>0</v>
      </c>
      <c r="E23" s="77">
        <v>0</v>
      </c>
      <c r="F23" s="77">
        <v>0</v>
      </c>
      <c r="G23" s="77">
        <v>5</v>
      </c>
      <c r="H23" s="77">
        <v>12</v>
      </c>
      <c r="I23" s="77">
        <v>4</v>
      </c>
      <c r="J23" s="77">
        <v>0</v>
      </c>
      <c r="K23" s="79"/>
      <c r="M23" s="26"/>
      <c r="N23" s="27"/>
      <c r="O23" s="27"/>
    </row>
    <row r="24" spans="1:15">
      <c r="A24" s="152"/>
      <c r="B24" s="76">
        <v>4</v>
      </c>
      <c r="C24" s="76">
        <v>20</v>
      </c>
      <c r="D24" s="77">
        <v>0</v>
      </c>
      <c r="E24" s="77">
        <v>0</v>
      </c>
      <c r="F24" s="77">
        <v>3</v>
      </c>
      <c r="G24" s="77">
        <v>3</v>
      </c>
      <c r="H24" s="77">
        <v>14</v>
      </c>
      <c r="I24" s="77">
        <v>0</v>
      </c>
      <c r="J24" s="77">
        <v>0</v>
      </c>
      <c r="K24" s="79"/>
      <c r="M24" s="26"/>
      <c r="N24" s="27"/>
      <c r="O24" s="27"/>
    </row>
    <row r="25" spans="1:15">
      <c r="A25" s="152"/>
      <c r="B25" s="76">
        <v>5</v>
      </c>
      <c r="C25" s="76">
        <v>21</v>
      </c>
      <c r="D25" s="77">
        <v>0</v>
      </c>
      <c r="E25" s="77">
        <v>0</v>
      </c>
      <c r="F25" s="77">
        <v>3</v>
      </c>
      <c r="G25" s="77">
        <v>2</v>
      </c>
      <c r="H25" s="77">
        <v>9</v>
      </c>
      <c r="I25" s="77">
        <v>7</v>
      </c>
      <c r="J25" s="77">
        <v>0</v>
      </c>
      <c r="K25" s="79"/>
      <c r="M25" s="26"/>
      <c r="N25" s="27"/>
      <c r="O25" s="27"/>
    </row>
    <row r="26" spans="1:15">
      <c r="A26" s="152"/>
      <c r="B26" s="76">
        <v>6</v>
      </c>
      <c r="C26" s="76">
        <v>21</v>
      </c>
      <c r="D26" s="77">
        <v>0</v>
      </c>
      <c r="E26" s="77">
        <v>0</v>
      </c>
      <c r="F26" s="77">
        <v>1</v>
      </c>
      <c r="G26" s="77">
        <v>3</v>
      </c>
      <c r="H26" s="77">
        <v>8</v>
      </c>
      <c r="I26" s="77">
        <v>9</v>
      </c>
      <c r="J26" s="77">
        <v>0</v>
      </c>
      <c r="K26" s="79"/>
      <c r="M26" s="26"/>
      <c r="N26" s="27"/>
      <c r="O26" s="27"/>
    </row>
    <row r="27" spans="1:15">
      <c r="A27" s="152"/>
      <c r="B27" s="76">
        <v>7</v>
      </c>
      <c r="C27" s="76">
        <v>23</v>
      </c>
      <c r="D27" s="77">
        <v>0</v>
      </c>
      <c r="E27" s="77">
        <v>0</v>
      </c>
      <c r="F27" s="77">
        <v>2</v>
      </c>
      <c r="G27" s="77">
        <v>2</v>
      </c>
      <c r="H27" s="77">
        <v>14</v>
      </c>
      <c r="I27" s="77">
        <v>5</v>
      </c>
      <c r="J27" s="77">
        <v>0</v>
      </c>
      <c r="K27" s="79"/>
      <c r="M27" s="26"/>
      <c r="N27" s="27"/>
      <c r="O27" s="27"/>
    </row>
    <row r="28" spans="1:15">
      <c r="A28" s="152"/>
      <c r="B28" s="76">
        <v>8</v>
      </c>
      <c r="C28" s="76">
        <v>17</v>
      </c>
      <c r="D28" s="77">
        <v>0</v>
      </c>
      <c r="E28" s="77">
        <v>0</v>
      </c>
      <c r="F28" s="77">
        <v>1</v>
      </c>
      <c r="G28" s="77">
        <v>2</v>
      </c>
      <c r="H28" s="77">
        <v>5</v>
      </c>
      <c r="I28" s="77">
        <v>5</v>
      </c>
      <c r="J28" s="77">
        <v>4</v>
      </c>
      <c r="K28" s="79"/>
      <c r="M28" s="26"/>
      <c r="N28" s="27"/>
      <c r="O28" s="27"/>
    </row>
    <row r="29" spans="1:15">
      <c r="A29" s="152"/>
      <c r="B29" s="76">
        <v>9</v>
      </c>
      <c r="C29" s="76">
        <v>13</v>
      </c>
      <c r="D29" s="77">
        <v>0</v>
      </c>
      <c r="E29" s="77">
        <v>0</v>
      </c>
      <c r="F29" s="77">
        <v>3</v>
      </c>
      <c r="G29" s="77">
        <v>6</v>
      </c>
      <c r="H29" s="77">
        <v>2</v>
      </c>
      <c r="I29" s="77">
        <v>2</v>
      </c>
      <c r="J29" s="77">
        <v>0</v>
      </c>
      <c r="K29" s="79"/>
      <c r="M29" s="26"/>
      <c r="N29" s="27"/>
      <c r="O29" s="27"/>
    </row>
    <row r="30" spans="1:15">
      <c r="A30" s="152"/>
      <c r="B30" s="76">
        <v>10</v>
      </c>
      <c r="C30" s="76">
        <v>20</v>
      </c>
      <c r="D30" s="77">
        <v>0</v>
      </c>
      <c r="E30" s="77">
        <v>0</v>
      </c>
      <c r="F30" s="77">
        <v>0</v>
      </c>
      <c r="G30" s="77">
        <v>4</v>
      </c>
      <c r="H30" s="77">
        <v>7</v>
      </c>
      <c r="I30" s="77">
        <v>6</v>
      </c>
      <c r="J30" s="77">
        <v>3</v>
      </c>
      <c r="K30" s="79"/>
      <c r="M30" s="26"/>
      <c r="N30" s="27"/>
      <c r="O30" s="27"/>
    </row>
    <row r="31" spans="1:15">
      <c r="A31" s="152"/>
      <c r="B31" s="76">
        <v>11</v>
      </c>
      <c r="C31" s="76">
        <v>19</v>
      </c>
      <c r="D31" s="77">
        <v>0</v>
      </c>
      <c r="E31" s="77">
        <v>0</v>
      </c>
      <c r="F31" s="77">
        <v>3</v>
      </c>
      <c r="G31" s="77">
        <v>7</v>
      </c>
      <c r="H31" s="77">
        <v>7</v>
      </c>
      <c r="I31" s="77">
        <v>2</v>
      </c>
      <c r="J31" s="77">
        <v>0</v>
      </c>
      <c r="K31" s="79"/>
      <c r="M31" s="26"/>
      <c r="N31" s="27"/>
      <c r="O31" s="27"/>
    </row>
    <row r="32" spans="1:15">
      <c r="A32" s="152"/>
      <c r="B32" s="76">
        <v>12</v>
      </c>
      <c r="C32" s="76">
        <v>20</v>
      </c>
      <c r="D32" s="77">
        <v>0</v>
      </c>
      <c r="E32" s="77">
        <v>0</v>
      </c>
      <c r="F32" s="77">
        <v>1</v>
      </c>
      <c r="G32" s="77">
        <v>6</v>
      </c>
      <c r="H32" s="77">
        <v>6</v>
      </c>
      <c r="I32" s="77">
        <v>7</v>
      </c>
      <c r="J32" s="77">
        <v>0</v>
      </c>
      <c r="K32" s="79"/>
      <c r="M32" s="26"/>
      <c r="N32" s="27"/>
      <c r="O32" s="27"/>
    </row>
    <row r="33" spans="1:15">
      <c r="A33" s="152"/>
      <c r="B33" s="76">
        <v>13</v>
      </c>
      <c r="C33" s="76">
        <v>15</v>
      </c>
      <c r="D33" s="77">
        <v>0</v>
      </c>
      <c r="E33" s="77">
        <v>0</v>
      </c>
      <c r="F33" s="77">
        <v>3</v>
      </c>
      <c r="G33" s="77">
        <v>5</v>
      </c>
      <c r="H33" s="77">
        <v>6</v>
      </c>
      <c r="I33" s="77">
        <v>1</v>
      </c>
      <c r="J33" s="77">
        <v>0</v>
      </c>
      <c r="K33" s="79"/>
      <c r="M33" s="26"/>
      <c r="N33" s="27"/>
      <c r="O33" s="27"/>
    </row>
    <row r="34" spans="1:15">
      <c r="A34" s="152"/>
      <c r="B34" s="76">
        <v>14</v>
      </c>
      <c r="C34" s="76">
        <v>20</v>
      </c>
      <c r="D34" s="77">
        <v>0</v>
      </c>
      <c r="E34" s="77">
        <v>0</v>
      </c>
      <c r="F34" s="77">
        <v>3</v>
      </c>
      <c r="G34" s="77">
        <v>7</v>
      </c>
      <c r="H34" s="77">
        <v>9</v>
      </c>
      <c r="I34" s="77">
        <v>1</v>
      </c>
      <c r="J34" s="77">
        <v>0</v>
      </c>
      <c r="K34" s="79"/>
      <c r="M34" s="26"/>
      <c r="N34" s="27"/>
      <c r="O34" s="27"/>
    </row>
    <row r="35" spans="1:15">
      <c r="A35" s="152"/>
      <c r="B35" s="76">
        <v>15</v>
      </c>
      <c r="C35" s="76">
        <v>15</v>
      </c>
      <c r="D35" s="77">
        <v>0</v>
      </c>
      <c r="E35" s="77">
        <v>1</v>
      </c>
      <c r="F35" s="77">
        <v>0</v>
      </c>
      <c r="G35" s="77">
        <v>2</v>
      </c>
      <c r="H35" s="77">
        <v>7</v>
      </c>
      <c r="I35" s="77">
        <v>5</v>
      </c>
      <c r="J35" s="77">
        <v>0</v>
      </c>
      <c r="K35" s="79"/>
      <c r="M35" s="26"/>
      <c r="N35" s="27"/>
      <c r="O35" s="27"/>
    </row>
    <row r="36" spans="1:15">
      <c r="A36" s="152"/>
      <c r="B36" s="76">
        <v>16</v>
      </c>
      <c r="C36" s="76">
        <v>17</v>
      </c>
      <c r="D36" s="77">
        <v>0</v>
      </c>
      <c r="E36" s="77">
        <v>0</v>
      </c>
      <c r="F36" s="77">
        <v>5</v>
      </c>
      <c r="G36" s="77">
        <v>3</v>
      </c>
      <c r="H36" s="77">
        <v>6</v>
      </c>
      <c r="I36" s="77">
        <v>2</v>
      </c>
      <c r="J36" s="77">
        <v>1</v>
      </c>
      <c r="K36" s="79"/>
    </row>
    <row r="37" spans="1:15">
      <c r="A37" s="152"/>
      <c r="B37" s="77">
        <v>17</v>
      </c>
      <c r="C37" s="77">
        <v>19</v>
      </c>
      <c r="D37" s="77">
        <v>0</v>
      </c>
      <c r="E37" s="77">
        <v>0</v>
      </c>
      <c r="F37" s="77">
        <v>1</v>
      </c>
      <c r="G37" s="77">
        <v>4</v>
      </c>
      <c r="H37" s="77">
        <v>12</v>
      </c>
      <c r="I37" s="77">
        <v>2</v>
      </c>
      <c r="J37" s="77">
        <v>0</v>
      </c>
      <c r="K37" s="80"/>
    </row>
    <row r="38" spans="1:15">
      <c r="A38" s="152"/>
      <c r="B38" s="77">
        <v>18</v>
      </c>
      <c r="C38" s="77">
        <v>18</v>
      </c>
      <c r="D38" s="77">
        <v>0</v>
      </c>
      <c r="E38" s="77">
        <v>0</v>
      </c>
      <c r="F38" s="77">
        <v>2</v>
      </c>
      <c r="G38" s="77">
        <v>10</v>
      </c>
      <c r="H38" s="77">
        <v>4</v>
      </c>
      <c r="I38" s="77">
        <v>1</v>
      </c>
      <c r="J38" s="77">
        <v>1</v>
      </c>
      <c r="K38" s="80"/>
    </row>
    <row r="39" spans="1:15">
      <c r="A39" s="152"/>
      <c r="B39" s="77">
        <v>19</v>
      </c>
      <c r="C39" s="77">
        <v>20</v>
      </c>
      <c r="D39" s="77">
        <v>0</v>
      </c>
      <c r="E39" s="77">
        <v>0</v>
      </c>
      <c r="F39" s="77">
        <v>1</v>
      </c>
      <c r="G39" s="77">
        <v>6</v>
      </c>
      <c r="H39" s="77">
        <v>1</v>
      </c>
      <c r="I39" s="77">
        <v>12</v>
      </c>
      <c r="J39" s="77">
        <v>0</v>
      </c>
      <c r="K39" s="80"/>
    </row>
    <row r="40" spans="1:15">
      <c r="A40" s="152"/>
      <c r="B40" s="77">
        <v>20</v>
      </c>
      <c r="C40" s="77">
        <v>20</v>
      </c>
      <c r="D40" s="77">
        <v>0</v>
      </c>
      <c r="E40" s="77">
        <v>0</v>
      </c>
      <c r="F40" s="77">
        <v>0</v>
      </c>
      <c r="G40" s="77">
        <v>9</v>
      </c>
      <c r="H40" s="77">
        <v>7</v>
      </c>
      <c r="I40" s="77">
        <v>4</v>
      </c>
      <c r="J40" s="77">
        <v>0</v>
      </c>
      <c r="K40" s="80"/>
    </row>
    <row r="41" spans="1:15">
      <c r="A41" s="152"/>
      <c r="B41" s="77">
        <v>21</v>
      </c>
      <c r="C41" s="77">
        <v>20</v>
      </c>
      <c r="D41" s="77">
        <v>0</v>
      </c>
      <c r="E41" s="77">
        <v>1</v>
      </c>
      <c r="F41" s="77">
        <v>2</v>
      </c>
      <c r="G41" s="77">
        <v>3</v>
      </c>
      <c r="H41" s="77">
        <v>9</v>
      </c>
      <c r="I41" s="77">
        <v>5</v>
      </c>
      <c r="J41" s="77">
        <v>0</v>
      </c>
      <c r="K41" s="80"/>
    </row>
    <row r="42" spans="1:15">
      <c r="A42" s="152"/>
      <c r="B42" s="77">
        <v>22</v>
      </c>
      <c r="C42" s="77">
        <v>20</v>
      </c>
      <c r="D42" s="77">
        <v>0</v>
      </c>
      <c r="E42" s="77">
        <v>0</v>
      </c>
      <c r="F42" s="77">
        <v>1</v>
      </c>
      <c r="G42" s="77">
        <v>5</v>
      </c>
      <c r="H42" s="77">
        <v>10</v>
      </c>
      <c r="I42" s="77">
        <v>3</v>
      </c>
      <c r="J42" s="77">
        <v>1</v>
      </c>
      <c r="K42" s="80"/>
    </row>
    <row r="43" spans="1:15">
      <c r="A43" s="152"/>
      <c r="B43" s="77">
        <v>23</v>
      </c>
      <c r="C43" s="77">
        <v>20</v>
      </c>
      <c r="D43" s="77">
        <v>0</v>
      </c>
      <c r="E43" s="77">
        <v>0</v>
      </c>
      <c r="F43" s="77">
        <v>0</v>
      </c>
      <c r="G43" s="77">
        <v>6</v>
      </c>
      <c r="H43" s="77">
        <v>11</v>
      </c>
      <c r="I43" s="77">
        <v>3</v>
      </c>
      <c r="J43" s="77">
        <v>0</v>
      </c>
      <c r="K43" s="80"/>
    </row>
    <row r="44" spans="1:15">
      <c r="A44" s="152"/>
      <c r="B44" s="77">
        <v>24</v>
      </c>
      <c r="C44" s="77">
        <v>20</v>
      </c>
      <c r="D44" s="77">
        <v>0</v>
      </c>
      <c r="E44" s="77">
        <v>0</v>
      </c>
      <c r="F44" s="77">
        <v>3</v>
      </c>
      <c r="G44" s="77">
        <v>4</v>
      </c>
      <c r="H44" s="77">
        <v>5</v>
      </c>
      <c r="I44" s="77">
        <v>6</v>
      </c>
      <c r="J44" s="77">
        <v>2</v>
      </c>
      <c r="K44" s="80"/>
    </row>
    <row r="45" spans="1:15">
      <c r="A45" s="152"/>
      <c r="B45" s="77">
        <v>25</v>
      </c>
      <c r="C45" s="77">
        <v>20</v>
      </c>
      <c r="D45" s="77">
        <v>0</v>
      </c>
      <c r="E45" s="77">
        <v>0</v>
      </c>
      <c r="F45" s="77">
        <v>0</v>
      </c>
      <c r="G45" s="77">
        <v>0</v>
      </c>
      <c r="H45" s="77">
        <v>12</v>
      </c>
      <c r="I45" s="77">
        <v>8</v>
      </c>
      <c r="J45" s="77">
        <v>0</v>
      </c>
      <c r="K45" s="80"/>
    </row>
    <row r="46" spans="1:15" ht="21" thickBot="1">
      <c r="A46" s="152"/>
      <c r="B46" s="77">
        <v>26</v>
      </c>
      <c r="C46" s="77">
        <v>20</v>
      </c>
      <c r="D46" s="77">
        <v>0</v>
      </c>
      <c r="E46" s="77">
        <v>0</v>
      </c>
      <c r="F46" s="77">
        <v>1</v>
      </c>
      <c r="G46" s="77">
        <v>1</v>
      </c>
      <c r="H46" s="77">
        <v>9</v>
      </c>
      <c r="I46" s="77">
        <v>7</v>
      </c>
      <c r="J46" s="77">
        <v>2</v>
      </c>
      <c r="K46" s="81"/>
    </row>
    <row r="47" spans="1:15">
      <c r="A47" s="152"/>
      <c r="B47" s="77">
        <v>27</v>
      </c>
      <c r="C47" s="77">
        <v>20</v>
      </c>
      <c r="D47" s="77">
        <v>0</v>
      </c>
      <c r="E47" s="77">
        <v>0</v>
      </c>
      <c r="F47" s="77">
        <v>1</v>
      </c>
      <c r="G47" s="77">
        <v>4</v>
      </c>
      <c r="H47" s="77">
        <v>7</v>
      </c>
      <c r="I47" s="77">
        <v>8</v>
      </c>
      <c r="J47" s="82">
        <v>0</v>
      </c>
      <c r="K47" s="83" t="s">
        <v>205</v>
      </c>
    </row>
    <row r="48" spans="1:15" ht="21" thickBot="1">
      <c r="A48" s="153"/>
      <c r="B48" s="84">
        <v>28</v>
      </c>
      <c r="C48" s="84">
        <v>19</v>
      </c>
      <c r="D48" s="84">
        <v>0</v>
      </c>
      <c r="E48" s="84">
        <v>1</v>
      </c>
      <c r="F48" s="84">
        <v>1</v>
      </c>
      <c r="G48" s="84">
        <v>2</v>
      </c>
      <c r="H48" s="84">
        <v>12</v>
      </c>
      <c r="I48" s="84">
        <v>3</v>
      </c>
      <c r="J48" s="85">
        <v>0</v>
      </c>
      <c r="K48" s="86">
        <f>SUM(D21:J48)</f>
        <v>537</v>
      </c>
    </row>
  </sheetData>
  <mergeCells count="3">
    <mergeCell ref="D2:J2"/>
    <mergeCell ref="A4:A20"/>
    <mergeCell ref="A21:A48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0"/>
  <sheetViews>
    <sheetView zoomScale="112" workbookViewId="0">
      <selection activeCell="G31" sqref="G31"/>
    </sheetView>
  </sheetViews>
  <sheetFormatPr baseColWidth="10" defaultColWidth="10.5703125" defaultRowHeight="20"/>
  <cols>
    <col min="1" max="1" width="10.5703125" style="1"/>
    <col min="2" max="4" width="15.7109375" style="1" customWidth="1"/>
    <col min="7" max="7" width="28.28515625" customWidth="1"/>
  </cols>
  <sheetData>
    <row r="1" spans="1:15" ht="21" thickBot="1"/>
    <row r="2" spans="1:15">
      <c r="A2" s="2"/>
      <c r="B2" s="134" t="s">
        <v>11</v>
      </c>
      <c r="C2" s="136"/>
      <c r="D2" s="135"/>
    </row>
    <row r="3" spans="1:15">
      <c r="A3" s="3"/>
      <c r="B3" s="4" t="s">
        <v>35</v>
      </c>
      <c r="C3" s="14" t="s">
        <v>23</v>
      </c>
      <c r="D3" s="5" t="s">
        <v>36</v>
      </c>
    </row>
    <row r="4" spans="1:15">
      <c r="A4" s="3">
        <v>1</v>
      </c>
      <c r="B4" s="6">
        <v>41.756999999999998</v>
      </c>
      <c r="C4" s="15">
        <v>45.215000000000003</v>
      </c>
      <c r="D4" s="7">
        <v>35.722999999999999</v>
      </c>
      <c r="G4" s="1"/>
      <c r="H4" s="1"/>
      <c r="I4" s="1"/>
      <c r="J4" s="1"/>
      <c r="K4" s="1"/>
      <c r="L4" s="1"/>
      <c r="M4" s="1"/>
      <c r="N4" s="1"/>
      <c r="O4" s="1"/>
    </row>
    <row r="5" spans="1:15">
      <c r="A5" s="3">
        <v>2</v>
      </c>
      <c r="B5" s="6">
        <v>38.136000000000003</v>
      </c>
      <c r="C5" s="15">
        <v>23.984000000000002</v>
      </c>
      <c r="D5" s="7">
        <v>37.851999999999997</v>
      </c>
      <c r="G5" s="26" t="s">
        <v>170</v>
      </c>
      <c r="H5" s="27" t="s">
        <v>2</v>
      </c>
      <c r="I5" s="27" t="s">
        <v>37</v>
      </c>
      <c r="J5" s="27" t="s">
        <v>4</v>
      </c>
      <c r="K5" s="27" t="s">
        <v>5</v>
      </c>
      <c r="L5" s="27" t="s">
        <v>6</v>
      </c>
      <c r="M5" s="27"/>
      <c r="N5" s="27"/>
      <c r="O5" s="27"/>
    </row>
    <row r="6" spans="1:15">
      <c r="A6" s="3">
        <v>3</v>
      </c>
      <c r="B6" s="6">
        <v>67.352000000000004</v>
      </c>
      <c r="C6" s="15">
        <v>44.319000000000003</v>
      </c>
      <c r="D6" s="7">
        <v>41.886000000000003</v>
      </c>
      <c r="G6" s="26"/>
      <c r="H6" s="27"/>
      <c r="I6" s="27"/>
      <c r="J6" s="27"/>
      <c r="K6" s="27"/>
      <c r="L6" s="27"/>
      <c r="M6" s="27"/>
      <c r="N6" s="27"/>
      <c r="O6" s="27"/>
    </row>
    <row r="7" spans="1:15">
      <c r="A7" s="3">
        <v>4</v>
      </c>
      <c r="B7" s="6">
        <v>39.207999999999998</v>
      </c>
      <c r="C7" s="15">
        <v>30.157</v>
      </c>
      <c r="D7" s="7">
        <v>37.268999999999998</v>
      </c>
      <c r="G7" s="26" t="s">
        <v>219</v>
      </c>
      <c r="H7" s="27">
        <v>7.77</v>
      </c>
      <c r="I7" s="27" t="s">
        <v>39</v>
      </c>
      <c r="J7" s="27" t="s">
        <v>92</v>
      </c>
      <c r="K7" s="27">
        <v>4.1200000000000001E-2</v>
      </c>
      <c r="L7" s="27" t="s">
        <v>41</v>
      </c>
      <c r="M7" s="27"/>
      <c r="N7" s="27"/>
      <c r="O7" s="27"/>
    </row>
    <row r="8" spans="1:15">
      <c r="A8" s="3">
        <v>5</v>
      </c>
      <c r="B8" s="6">
        <v>44.08</v>
      </c>
      <c r="C8" s="15">
        <v>35.706000000000003</v>
      </c>
      <c r="D8" s="7">
        <v>42.875999999999998</v>
      </c>
      <c r="G8" s="26" t="s">
        <v>171</v>
      </c>
      <c r="H8" s="27">
        <v>7.0579999999999998</v>
      </c>
      <c r="I8" s="27" t="s">
        <v>39</v>
      </c>
      <c r="J8" s="27" t="s">
        <v>92</v>
      </c>
      <c r="K8" s="27">
        <v>4.1200000000000001E-2</v>
      </c>
      <c r="L8" s="27" t="s">
        <v>45</v>
      </c>
      <c r="M8" s="27"/>
      <c r="N8" s="27"/>
      <c r="O8" s="27"/>
    </row>
    <row r="9" spans="1:15">
      <c r="A9" s="3">
        <v>6</v>
      </c>
      <c r="B9" s="6">
        <v>35.045999999999999</v>
      </c>
      <c r="C9" s="15">
        <v>48.246000000000002</v>
      </c>
      <c r="D9" s="7">
        <v>38.811</v>
      </c>
      <c r="G9" s="26"/>
      <c r="H9" s="27"/>
      <c r="I9" s="27"/>
      <c r="J9" s="27"/>
      <c r="K9" s="27"/>
      <c r="L9" s="27"/>
      <c r="M9" s="27"/>
      <c r="N9" s="27"/>
      <c r="O9" s="27"/>
    </row>
    <row r="10" spans="1:15">
      <c r="A10" s="3">
        <v>7</v>
      </c>
      <c r="B10" s="6">
        <v>53.723999999999997</v>
      </c>
      <c r="C10" s="15">
        <v>33.404000000000003</v>
      </c>
      <c r="D10" s="7">
        <v>49.6</v>
      </c>
      <c r="G10" s="26"/>
      <c r="H10" s="27"/>
      <c r="I10" s="27"/>
      <c r="J10" s="27"/>
      <c r="K10" s="27"/>
      <c r="L10" s="27"/>
      <c r="M10" s="27"/>
      <c r="N10" s="27"/>
      <c r="O10" s="27"/>
    </row>
    <row r="11" spans="1:15">
      <c r="A11" s="3">
        <v>8</v>
      </c>
      <c r="B11" s="6">
        <v>54.587000000000003</v>
      </c>
      <c r="C11" s="15">
        <v>53.375</v>
      </c>
      <c r="D11" s="7">
        <v>37.459000000000003</v>
      </c>
      <c r="G11" s="26" t="s">
        <v>46</v>
      </c>
      <c r="H11" s="27" t="s">
        <v>47</v>
      </c>
      <c r="I11" s="27" t="s">
        <v>48</v>
      </c>
      <c r="J11" s="27" t="s">
        <v>2</v>
      </c>
      <c r="K11" s="27" t="s">
        <v>49</v>
      </c>
      <c r="L11" s="27" t="s">
        <v>50</v>
      </c>
      <c r="M11" s="27" t="s">
        <v>51</v>
      </c>
      <c r="N11" s="27" t="s">
        <v>145</v>
      </c>
      <c r="O11" s="27" t="s">
        <v>53</v>
      </c>
    </row>
    <row r="12" spans="1:15">
      <c r="A12" s="3">
        <v>9</v>
      </c>
      <c r="B12" s="6">
        <v>37.329000000000001</v>
      </c>
      <c r="C12" s="15">
        <v>23.068000000000001</v>
      </c>
      <c r="D12" s="7">
        <v>28.091999999999999</v>
      </c>
      <c r="G12" s="26"/>
      <c r="H12" s="27"/>
      <c r="I12" s="27"/>
      <c r="J12" s="27"/>
      <c r="K12" s="27"/>
      <c r="L12" s="27"/>
      <c r="M12" s="27"/>
      <c r="N12" s="27"/>
      <c r="O12" s="27"/>
    </row>
    <row r="13" spans="1:15">
      <c r="A13" s="3">
        <v>10</v>
      </c>
      <c r="B13" s="6">
        <v>43.85</v>
      </c>
      <c r="C13" s="15">
        <v>44.612000000000002</v>
      </c>
      <c r="D13" s="7">
        <v>36.131999999999998</v>
      </c>
      <c r="G13" s="26" t="s">
        <v>219</v>
      </c>
      <c r="H13" s="27">
        <v>45.75</v>
      </c>
      <c r="I13" s="27">
        <v>37.979999999999997</v>
      </c>
      <c r="J13" s="27">
        <v>7.77</v>
      </c>
      <c r="K13" s="27">
        <v>3.218</v>
      </c>
      <c r="L13" s="27">
        <v>11</v>
      </c>
      <c r="M13" s="27">
        <v>14</v>
      </c>
      <c r="N13" s="27">
        <v>2.4140000000000001</v>
      </c>
      <c r="O13" s="27">
        <v>37</v>
      </c>
    </row>
    <row r="14" spans="1:15">
      <c r="A14" s="3">
        <v>11</v>
      </c>
      <c r="B14" s="6">
        <v>48.2</v>
      </c>
      <c r="C14" s="15">
        <v>39.030999999999999</v>
      </c>
      <c r="D14" s="7">
        <v>44.558999999999997</v>
      </c>
      <c r="G14" s="26" t="s">
        <v>171</v>
      </c>
      <c r="H14" s="27">
        <v>45.75</v>
      </c>
      <c r="I14" s="27">
        <v>38.69</v>
      </c>
      <c r="J14" s="27">
        <v>7.0579999999999998</v>
      </c>
      <c r="K14" s="27">
        <v>3.1709999999999998</v>
      </c>
      <c r="L14" s="27">
        <v>11</v>
      </c>
      <c r="M14" s="27">
        <v>15</v>
      </c>
      <c r="N14" s="27">
        <v>2.226</v>
      </c>
      <c r="O14" s="27">
        <v>37</v>
      </c>
    </row>
    <row r="15" spans="1:15">
      <c r="A15" s="3">
        <v>12</v>
      </c>
      <c r="B15" s="6"/>
      <c r="C15" s="15">
        <v>45.587000000000003</v>
      </c>
      <c r="D15" s="7">
        <v>38.832999999999998</v>
      </c>
      <c r="G15" s="24"/>
      <c r="H15" s="25"/>
      <c r="I15" s="25"/>
      <c r="J15" s="25"/>
      <c r="K15" s="25"/>
      <c r="L15" s="25"/>
      <c r="M15" s="25"/>
      <c r="N15" s="25"/>
      <c r="O15" s="25"/>
    </row>
    <row r="16" spans="1:15">
      <c r="A16" s="3">
        <v>13</v>
      </c>
      <c r="B16" s="6"/>
      <c r="C16" s="15">
        <v>32.186999999999998</v>
      </c>
      <c r="D16" s="7">
        <v>34.103000000000002</v>
      </c>
    </row>
    <row r="17" spans="1:12">
      <c r="A17" s="3">
        <v>14</v>
      </c>
      <c r="B17" s="6"/>
      <c r="C17" s="15">
        <v>32.850999999999999</v>
      </c>
      <c r="D17" s="7">
        <v>38.695</v>
      </c>
    </row>
    <row r="18" spans="1:12" ht="21" thickBot="1">
      <c r="A18" s="8">
        <v>15</v>
      </c>
      <c r="B18" s="9"/>
      <c r="C18" s="16"/>
      <c r="D18" s="10">
        <v>38.515999999999998</v>
      </c>
      <c r="G18" s="24"/>
      <c r="H18" s="25"/>
      <c r="I18" s="25"/>
      <c r="J18" s="25"/>
      <c r="K18" s="25"/>
      <c r="L18" s="25"/>
    </row>
    <row r="19" spans="1:12" ht="22" thickTop="1" thickBot="1">
      <c r="A19" s="11" t="s">
        <v>10</v>
      </c>
      <c r="B19" s="12">
        <f>AVERAGE(B4:B18)</f>
        <v>45.751727272727273</v>
      </c>
      <c r="C19" s="17">
        <f t="shared" ref="C19:D19" si="0">AVERAGE(C4:C18)</f>
        <v>37.981571428571435</v>
      </c>
      <c r="D19" s="13">
        <f t="shared" si="0"/>
        <v>38.693733333333327</v>
      </c>
      <c r="G19" s="24"/>
      <c r="H19" s="25"/>
      <c r="I19" s="25"/>
      <c r="J19" s="25"/>
      <c r="K19" s="25"/>
      <c r="L19" s="25"/>
    </row>
    <row r="20" spans="1:12">
      <c r="G20" s="24"/>
      <c r="H20" s="25"/>
      <c r="I20" s="25"/>
      <c r="J20" s="25"/>
      <c r="K20" s="25"/>
      <c r="L20" s="25"/>
    </row>
    <row r="21" spans="1:12">
      <c r="G21" s="24"/>
      <c r="H21" s="25"/>
      <c r="I21" s="25"/>
      <c r="J21" s="25"/>
      <c r="K21" s="25"/>
      <c r="L21" s="25"/>
    </row>
    <row r="22" spans="1:12">
      <c r="G22" s="24"/>
      <c r="H22" s="25"/>
      <c r="I22" s="25"/>
      <c r="J22" s="25"/>
      <c r="K22" s="25"/>
      <c r="L22" s="25"/>
    </row>
    <row r="23" spans="1:12">
      <c r="G23" s="24"/>
      <c r="H23" s="25"/>
      <c r="I23" s="25"/>
      <c r="J23" s="25"/>
      <c r="K23" s="25"/>
      <c r="L23" s="25"/>
    </row>
    <row r="24" spans="1:12">
      <c r="G24" s="24"/>
      <c r="H24" s="25"/>
      <c r="I24" s="25"/>
      <c r="J24" s="25"/>
      <c r="K24" s="25"/>
      <c r="L24" s="25"/>
    </row>
    <row r="25" spans="1:12">
      <c r="G25" s="24"/>
      <c r="H25" s="25"/>
      <c r="I25" s="25"/>
      <c r="J25" s="25"/>
      <c r="K25" s="25"/>
      <c r="L25" s="25"/>
    </row>
    <row r="26" spans="1:12">
      <c r="G26" s="24"/>
      <c r="H26" s="25"/>
      <c r="I26" s="25"/>
      <c r="J26" s="25"/>
      <c r="K26" s="25"/>
      <c r="L26" s="25"/>
    </row>
    <row r="27" spans="1:12">
      <c r="G27" s="24"/>
      <c r="H27" s="25"/>
      <c r="I27" s="25"/>
      <c r="J27" s="25"/>
      <c r="K27" s="25"/>
      <c r="L27" s="25"/>
    </row>
    <row r="28" spans="1:12">
      <c r="G28" s="24"/>
      <c r="H28" s="25"/>
      <c r="I28" s="25"/>
      <c r="J28" s="25"/>
      <c r="K28" s="25"/>
      <c r="L28" s="25"/>
    </row>
    <row r="29" spans="1:12">
      <c r="G29" s="24"/>
      <c r="H29" s="25"/>
      <c r="I29" s="25"/>
      <c r="J29" s="25"/>
      <c r="K29" s="25"/>
      <c r="L29" s="25"/>
    </row>
    <row r="30" spans="1:12">
      <c r="G30" s="24"/>
      <c r="H30" s="25"/>
      <c r="I30" s="25"/>
      <c r="J30" s="25"/>
      <c r="K30" s="25"/>
      <c r="L30" s="25"/>
    </row>
  </sheetData>
  <mergeCells count="1">
    <mergeCell ref="B2:D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59"/>
  <sheetViews>
    <sheetView topLeftCell="A9" zoomScale="60" workbookViewId="0">
      <selection activeCell="K16" sqref="K16"/>
    </sheetView>
  </sheetViews>
  <sheetFormatPr baseColWidth="10" defaultColWidth="10.5703125" defaultRowHeight="20"/>
  <cols>
    <col min="1" max="1" width="10.5703125" style="108"/>
    <col min="12" max="12" width="33.85546875" customWidth="1"/>
  </cols>
  <sheetData>
    <row r="1" spans="1:15" ht="21" thickBot="1"/>
    <row r="2" spans="1:15">
      <c r="A2" s="109"/>
      <c r="B2" s="88"/>
      <c r="C2" s="154" t="s">
        <v>210</v>
      </c>
      <c r="D2" s="154"/>
      <c r="E2" s="154"/>
      <c r="F2" s="154"/>
      <c r="G2" s="154"/>
      <c r="H2" s="154"/>
      <c r="I2" s="155"/>
      <c r="J2" s="1"/>
      <c r="K2" s="1"/>
      <c r="L2" s="1"/>
      <c r="M2" s="1"/>
      <c r="N2" s="1"/>
      <c r="O2" s="1"/>
    </row>
    <row r="3" spans="1:15" ht="21" thickBot="1">
      <c r="A3" s="110"/>
      <c r="B3" s="89" t="s">
        <v>212</v>
      </c>
      <c r="C3" s="90">
        <v>5</v>
      </c>
      <c r="D3" s="90">
        <v>5.5</v>
      </c>
      <c r="E3" s="89">
        <v>6</v>
      </c>
      <c r="F3" s="89">
        <v>6.5</v>
      </c>
      <c r="G3" s="89">
        <v>7</v>
      </c>
      <c r="H3" s="89">
        <v>7.5</v>
      </c>
      <c r="I3" s="91">
        <v>8</v>
      </c>
      <c r="J3" s="1"/>
      <c r="K3" s="1"/>
      <c r="L3" s="1"/>
      <c r="M3" s="1"/>
      <c r="N3" s="1"/>
      <c r="O3" s="1"/>
    </row>
    <row r="4" spans="1:15" ht="21" thickTop="1">
      <c r="A4" s="156" t="s">
        <v>211</v>
      </c>
      <c r="B4" s="92">
        <v>1</v>
      </c>
      <c r="C4" s="93">
        <v>0</v>
      </c>
      <c r="D4" s="93">
        <v>0</v>
      </c>
      <c r="E4" s="93">
        <v>26</v>
      </c>
      <c r="F4" s="93">
        <v>18</v>
      </c>
      <c r="G4" s="93">
        <v>1</v>
      </c>
      <c r="H4" s="93">
        <v>0</v>
      </c>
      <c r="I4" s="94">
        <v>0</v>
      </c>
      <c r="J4" s="1"/>
      <c r="K4" s="1"/>
      <c r="L4" s="26" t="s">
        <v>146</v>
      </c>
      <c r="M4" s="27"/>
      <c r="N4" s="27"/>
      <c r="O4" s="1"/>
    </row>
    <row r="5" spans="1:15">
      <c r="A5" s="149"/>
      <c r="B5" s="67">
        <v>2</v>
      </c>
      <c r="C5" s="95">
        <v>0</v>
      </c>
      <c r="D5" s="95">
        <v>0</v>
      </c>
      <c r="E5" s="95">
        <v>22</v>
      </c>
      <c r="F5" s="95">
        <v>24</v>
      </c>
      <c r="G5" s="95">
        <v>1</v>
      </c>
      <c r="H5" s="95">
        <v>0</v>
      </c>
      <c r="I5" s="96">
        <v>0</v>
      </c>
      <c r="J5" s="1"/>
      <c r="K5" s="1"/>
      <c r="L5" s="26" t="s">
        <v>147</v>
      </c>
      <c r="M5" s="27">
        <v>53.98</v>
      </c>
      <c r="N5" s="27"/>
      <c r="O5" s="1"/>
    </row>
    <row r="6" spans="1:15">
      <c r="A6" s="149"/>
      <c r="B6" s="67">
        <v>3</v>
      </c>
      <c r="C6" s="95">
        <v>0</v>
      </c>
      <c r="D6" s="95">
        <v>0</v>
      </c>
      <c r="E6" s="95">
        <v>25</v>
      </c>
      <c r="F6" s="95">
        <v>27</v>
      </c>
      <c r="G6" s="95">
        <v>1</v>
      </c>
      <c r="H6" s="95">
        <v>0</v>
      </c>
      <c r="I6" s="96">
        <v>0</v>
      </c>
      <c r="J6" s="1"/>
      <c r="K6" s="1"/>
      <c r="L6" s="26" t="s">
        <v>148</v>
      </c>
      <c r="M6" s="27">
        <v>1</v>
      </c>
      <c r="N6" s="27"/>
      <c r="O6" s="1"/>
    </row>
    <row r="7" spans="1:15">
      <c r="A7" s="149"/>
      <c r="B7" s="67">
        <v>4</v>
      </c>
      <c r="C7" s="67">
        <v>0</v>
      </c>
      <c r="D7" s="67">
        <v>0</v>
      </c>
      <c r="E7" s="67">
        <v>1</v>
      </c>
      <c r="F7" s="67">
        <v>40</v>
      </c>
      <c r="G7" s="67">
        <v>6</v>
      </c>
      <c r="H7" s="67">
        <v>0</v>
      </c>
      <c r="I7" s="97">
        <v>0</v>
      </c>
      <c r="J7" s="1"/>
      <c r="K7" s="1"/>
      <c r="L7" s="26" t="s">
        <v>56</v>
      </c>
      <c r="M7" s="27" t="s">
        <v>57</v>
      </c>
      <c r="N7" s="27"/>
      <c r="O7" s="1"/>
    </row>
    <row r="8" spans="1:15">
      <c r="A8" s="149"/>
      <c r="B8" s="67">
        <v>5</v>
      </c>
      <c r="C8" s="67">
        <v>0</v>
      </c>
      <c r="D8" s="67">
        <v>0</v>
      </c>
      <c r="E8" s="67">
        <v>3</v>
      </c>
      <c r="F8" s="67">
        <v>37</v>
      </c>
      <c r="G8" s="67">
        <v>4</v>
      </c>
      <c r="H8" s="67">
        <v>0</v>
      </c>
      <c r="I8" s="97">
        <v>0</v>
      </c>
      <c r="J8" s="1"/>
      <c r="K8" s="1"/>
      <c r="L8" s="26" t="s">
        <v>58</v>
      </c>
      <c r="M8" s="27" t="s">
        <v>40</v>
      </c>
      <c r="N8" s="27"/>
      <c r="O8" s="1"/>
    </row>
    <row r="9" spans="1:15">
      <c r="A9" s="149"/>
      <c r="B9" s="67">
        <v>6</v>
      </c>
      <c r="C9" s="67">
        <v>0</v>
      </c>
      <c r="D9" s="67">
        <v>0</v>
      </c>
      <c r="E9" s="67">
        <v>22</v>
      </c>
      <c r="F9" s="67">
        <v>22</v>
      </c>
      <c r="G9" s="67">
        <v>4</v>
      </c>
      <c r="H9" s="67">
        <v>3</v>
      </c>
      <c r="I9" s="97">
        <v>0</v>
      </c>
      <c r="J9" s="1"/>
      <c r="K9" s="1"/>
      <c r="L9" s="26" t="s">
        <v>149</v>
      </c>
      <c r="M9" s="27" t="s">
        <v>39</v>
      </c>
      <c r="N9" s="27"/>
      <c r="O9" s="1"/>
    </row>
    <row r="10" spans="1:15">
      <c r="A10" s="149"/>
      <c r="B10" s="67">
        <v>7</v>
      </c>
      <c r="C10" s="67">
        <v>0</v>
      </c>
      <c r="D10" s="67">
        <v>0</v>
      </c>
      <c r="E10" s="67">
        <v>5</v>
      </c>
      <c r="F10" s="67">
        <v>38</v>
      </c>
      <c r="G10" s="67">
        <v>6</v>
      </c>
      <c r="H10" s="67">
        <v>3</v>
      </c>
      <c r="I10" s="97">
        <v>0</v>
      </c>
      <c r="J10" s="1"/>
      <c r="K10" s="1"/>
      <c r="L10" s="26"/>
      <c r="M10" s="27"/>
      <c r="N10" s="27"/>
      <c r="O10" s="1"/>
    </row>
    <row r="11" spans="1:15">
      <c r="A11" s="149"/>
      <c r="B11" s="67">
        <v>8</v>
      </c>
      <c r="C11" s="67">
        <v>0</v>
      </c>
      <c r="D11" s="67">
        <v>0</v>
      </c>
      <c r="E11" s="67">
        <v>2</v>
      </c>
      <c r="F11" s="67">
        <v>34</v>
      </c>
      <c r="G11" s="67">
        <v>11</v>
      </c>
      <c r="H11" s="67">
        <v>2</v>
      </c>
      <c r="I11" s="97">
        <v>0</v>
      </c>
      <c r="J11" s="1"/>
      <c r="K11" s="1"/>
      <c r="L11" s="26" t="s">
        <v>172</v>
      </c>
      <c r="M11" s="27"/>
      <c r="N11" s="27"/>
      <c r="O11" s="1"/>
    </row>
    <row r="12" spans="1:15">
      <c r="A12" s="149"/>
      <c r="B12" s="67">
        <v>9</v>
      </c>
      <c r="C12" s="67">
        <v>0</v>
      </c>
      <c r="D12" s="67">
        <v>0</v>
      </c>
      <c r="E12" s="67">
        <v>27</v>
      </c>
      <c r="F12" s="67">
        <v>16</v>
      </c>
      <c r="G12" s="67">
        <v>1</v>
      </c>
      <c r="H12" s="67">
        <v>0</v>
      </c>
      <c r="I12" s="97">
        <v>0</v>
      </c>
      <c r="J12" s="1"/>
      <c r="K12" s="1"/>
      <c r="L12" s="26" t="s">
        <v>147</v>
      </c>
      <c r="M12" s="27">
        <v>63.72</v>
      </c>
      <c r="N12" s="27"/>
      <c r="O12" s="1"/>
    </row>
    <row r="13" spans="1:15">
      <c r="A13" s="149"/>
      <c r="B13" s="67">
        <v>10</v>
      </c>
      <c r="C13" s="67">
        <v>0</v>
      </c>
      <c r="D13" s="67">
        <v>0</v>
      </c>
      <c r="E13" s="67">
        <v>11</v>
      </c>
      <c r="F13" s="67">
        <v>30</v>
      </c>
      <c r="G13" s="67">
        <v>3</v>
      </c>
      <c r="H13" s="67">
        <v>3</v>
      </c>
      <c r="I13" s="97">
        <v>0</v>
      </c>
      <c r="J13" s="1"/>
      <c r="K13" s="1"/>
      <c r="L13" s="26" t="s">
        <v>148</v>
      </c>
      <c r="M13" s="27">
        <v>1</v>
      </c>
      <c r="N13" s="27"/>
      <c r="O13" s="1"/>
    </row>
    <row r="14" spans="1:15">
      <c r="A14" s="149"/>
      <c r="B14" s="67">
        <v>11</v>
      </c>
      <c r="C14" s="67">
        <v>0</v>
      </c>
      <c r="D14" s="67">
        <v>0</v>
      </c>
      <c r="E14" s="67">
        <v>4</v>
      </c>
      <c r="F14" s="67">
        <v>33</v>
      </c>
      <c r="G14" s="67">
        <v>7</v>
      </c>
      <c r="H14" s="67">
        <v>0</v>
      </c>
      <c r="I14" s="97">
        <v>0</v>
      </c>
      <c r="J14" s="1"/>
      <c r="K14" s="1"/>
      <c r="L14" s="26" t="s">
        <v>56</v>
      </c>
      <c r="M14" s="27" t="s">
        <v>57</v>
      </c>
      <c r="N14" s="27"/>
      <c r="O14" s="1"/>
    </row>
    <row r="15" spans="1:15">
      <c r="A15" s="149"/>
      <c r="B15" s="67">
        <v>12</v>
      </c>
      <c r="C15" s="67">
        <v>1</v>
      </c>
      <c r="D15" s="67">
        <v>5</v>
      </c>
      <c r="E15" s="67">
        <v>9</v>
      </c>
      <c r="F15" s="67">
        <v>22</v>
      </c>
      <c r="G15" s="67">
        <v>3</v>
      </c>
      <c r="H15" s="67">
        <v>1</v>
      </c>
      <c r="I15" s="97">
        <v>0</v>
      </c>
      <c r="J15" s="1"/>
      <c r="K15" s="1"/>
      <c r="L15" s="26" t="s">
        <v>58</v>
      </c>
      <c r="M15" s="27" t="s">
        <v>40</v>
      </c>
      <c r="N15" s="27"/>
      <c r="O15" s="1"/>
    </row>
    <row r="16" spans="1:15">
      <c r="A16" s="149"/>
      <c r="B16" s="67">
        <v>13</v>
      </c>
      <c r="C16" s="67">
        <v>0</v>
      </c>
      <c r="D16" s="67">
        <v>0</v>
      </c>
      <c r="E16" s="67">
        <v>6</v>
      </c>
      <c r="F16" s="67">
        <v>35</v>
      </c>
      <c r="G16" s="67">
        <v>4</v>
      </c>
      <c r="H16" s="67">
        <v>0</v>
      </c>
      <c r="I16" s="97">
        <v>0</v>
      </c>
      <c r="J16" s="1"/>
      <c r="K16" s="1"/>
      <c r="L16" s="26" t="s">
        <v>149</v>
      </c>
      <c r="M16" s="27" t="s">
        <v>39</v>
      </c>
      <c r="N16" s="27"/>
      <c r="O16" s="1"/>
    </row>
    <row r="17" spans="1:15">
      <c r="A17" s="149"/>
      <c r="B17" s="67">
        <v>14</v>
      </c>
      <c r="C17" s="67">
        <v>0</v>
      </c>
      <c r="D17" s="67">
        <v>2</v>
      </c>
      <c r="E17" s="67">
        <v>34</v>
      </c>
      <c r="F17" s="67">
        <v>12</v>
      </c>
      <c r="G17" s="67">
        <v>2</v>
      </c>
      <c r="H17" s="67">
        <v>0</v>
      </c>
      <c r="I17" s="97">
        <v>0</v>
      </c>
      <c r="J17" s="1"/>
      <c r="K17" s="1"/>
      <c r="L17" s="26"/>
      <c r="M17" s="27"/>
      <c r="N17" s="27"/>
      <c r="O17" s="1"/>
    </row>
    <row r="18" spans="1:15">
      <c r="A18" s="149"/>
      <c r="B18" s="67">
        <v>15</v>
      </c>
      <c r="C18" s="67">
        <v>0</v>
      </c>
      <c r="D18" s="67">
        <v>0</v>
      </c>
      <c r="E18" s="67">
        <v>4</v>
      </c>
      <c r="F18" s="67">
        <v>33</v>
      </c>
      <c r="G18" s="67">
        <v>6</v>
      </c>
      <c r="H18" s="67">
        <v>0</v>
      </c>
      <c r="I18" s="97">
        <v>0</v>
      </c>
      <c r="J18" s="1"/>
      <c r="K18" s="1"/>
      <c r="L18" s="26" t="s">
        <v>150</v>
      </c>
      <c r="M18" s="27"/>
      <c r="N18" s="27"/>
      <c r="O18" s="1"/>
    </row>
    <row r="19" spans="1:15">
      <c r="A19" s="149"/>
      <c r="B19" s="67">
        <v>16</v>
      </c>
      <c r="C19" s="67">
        <v>0</v>
      </c>
      <c r="D19" s="67">
        <v>0</v>
      </c>
      <c r="E19" s="67">
        <v>12</v>
      </c>
      <c r="F19" s="67">
        <v>28</v>
      </c>
      <c r="G19" s="67">
        <v>7</v>
      </c>
      <c r="H19" s="67">
        <v>0</v>
      </c>
      <c r="I19" s="97">
        <v>0</v>
      </c>
      <c r="J19" s="1"/>
      <c r="K19" s="1"/>
      <c r="L19" s="26" t="s">
        <v>173</v>
      </c>
      <c r="M19" s="27">
        <v>7</v>
      </c>
      <c r="N19" s="27"/>
      <c r="O19" s="1"/>
    </row>
    <row r="20" spans="1:15" ht="21" thickBot="1">
      <c r="A20" s="149"/>
      <c r="B20" s="67">
        <v>17</v>
      </c>
      <c r="C20" s="67">
        <v>0</v>
      </c>
      <c r="D20" s="67">
        <v>1</v>
      </c>
      <c r="E20" s="67">
        <v>8</v>
      </c>
      <c r="F20" s="67">
        <v>28</v>
      </c>
      <c r="G20" s="67">
        <v>6</v>
      </c>
      <c r="H20" s="67">
        <v>1</v>
      </c>
      <c r="I20" s="97">
        <v>0</v>
      </c>
      <c r="J20" s="1"/>
      <c r="K20" s="1"/>
      <c r="L20" s="26" t="s">
        <v>174</v>
      </c>
      <c r="M20" s="27">
        <v>6.5</v>
      </c>
      <c r="N20" s="27"/>
      <c r="O20" s="1"/>
    </row>
    <row r="21" spans="1:15">
      <c r="A21" s="149"/>
      <c r="B21" s="67">
        <v>18</v>
      </c>
      <c r="C21" s="67">
        <v>0</v>
      </c>
      <c r="D21" s="67">
        <v>0</v>
      </c>
      <c r="E21" s="67">
        <v>7</v>
      </c>
      <c r="F21" s="67">
        <v>32</v>
      </c>
      <c r="G21" s="67">
        <v>8</v>
      </c>
      <c r="H21" s="67">
        <v>0</v>
      </c>
      <c r="I21" s="97">
        <v>0</v>
      </c>
      <c r="J21" s="72" t="s">
        <v>205</v>
      </c>
      <c r="K21" s="1"/>
      <c r="L21" s="26" t="s">
        <v>151</v>
      </c>
      <c r="M21" s="27">
        <v>1.077</v>
      </c>
      <c r="N21" s="27">
        <v>0.92859999999999998</v>
      </c>
      <c r="O21" s="1"/>
    </row>
    <row r="22" spans="1:15" ht="21" thickBot="1">
      <c r="A22" s="157"/>
      <c r="B22" s="98">
        <v>19</v>
      </c>
      <c r="C22" s="98">
        <v>0</v>
      </c>
      <c r="D22" s="98">
        <v>0</v>
      </c>
      <c r="E22" s="98">
        <v>3</v>
      </c>
      <c r="F22" s="98">
        <v>40</v>
      </c>
      <c r="G22" s="98">
        <v>5</v>
      </c>
      <c r="H22" s="98">
        <v>1</v>
      </c>
      <c r="I22" s="99">
        <v>0</v>
      </c>
      <c r="J22" s="112">
        <f>SUM(C4:I22)</f>
        <v>889</v>
      </c>
      <c r="K22" s="1"/>
      <c r="L22" s="26" t="s">
        <v>152</v>
      </c>
      <c r="M22" s="27" t="s">
        <v>175</v>
      </c>
      <c r="N22" s="27" t="s">
        <v>176</v>
      </c>
      <c r="O22" s="1"/>
    </row>
    <row r="23" spans="1:15">
      <c r="A23" s="152" t="s">
        <v>207</v>
      </c>
      <c r="B23" s="100">
        <v>1</v>
      </c>
      <c r="C23" s="100">
        <v>0</v>
      </c>
      <c r="D23" s="100">
        <v>4</v>
      </c>
      <c r="E23" s="100">
        <v>35</v>
      </c>
      <c r="F23" s="100">
        <v>5</v>
      </c>
      <c r="G23" s="100">
        <v>1</v>
      </c>
      <c r="H23" s="100">
        <v>0</v>
      </c>
      <c r="I23" s="101">
        <v>0</v>
      </c>
      <c r="J23" s="1"/>
      <c r="K23" s="1"/>
      <c r="L23" s="26"/>
      <c r="M23" s="27"/>
      <c r="N23" s="27"/>
      <c r="O23" s="1"/>
    </row>
    <row r="24" spans="1:15">
      <c r="A24" s="152"/>
      <c r="B24" s="76">
        <v>2</v>
      </c>
      <c r="C24" s="76">
        <v>0</v>
      </c>
      <c r="D24" s="76">
        <v>9</v>
      </c>
      <c r="E24" s="76">
        <v>19</v>
      </c>
      <c r="F24" s="76">
        <v>8</v>
      </c>
      <c r="G24" s="76">
        <v>3</v>
      </c>
      <c r="H24" s="76">
        <v>0</v>
      </c>
      <c r="I24" s="102">
        <v>0</v>
      </c>
      <c r="J24" s="1"/>
      <c r="K24" s="1"/>
      <c r="L24" s="26" t="s">
        <v>155</v>
      </c>
      <c r="M24" s="27" t="s">
        <v>156</v>
      </c>
      <c r="N24" s="27" t="s">
        <v>157</v>
      </c>
      <c r="O24" s="1"/>
    </row>
    <row r="25" spans="1:15">
      <c r="A25" s="152"/>
      <c r="B25" s="76">
        <v>3</v>
      </c>
      <c r="C25" s="76">
        <v>0</v>
      </c>
      <c r="D25" s="76">
        <v>0</v>
      </c>
      <c r="E25" s="76">
        <v>24</v>
      </c>
      <c r="F25" s="76">
        <v>4</v>
      </c>
      <c r="G25" s="76">
        <v>1</v>
      </c>
      <c r="H25" s="76">
        <v>6</v>
      </c>
      <c r="I25" s="102">
        <v>0</v>
      </c>
      <c r="J25" s="1"/>
      <c r="K25" s="1"/>
      <c r="L25" s="26" t="s">
        <v>151</v>
      </c>
      <c r="M25" s="27">
        <v>0.25080000000000002</v>
      </c>
      <c r="N25" s="27">
        <v>3.988</v>
      </c>
      <c r="O25" s="1"/>
    </row>
    <row r="26" spans="1:15">
      <c r="A26" s="152"/>
      <c r="B26" s="76">
        <v>4</v>
      </c>
      <c r="C26" s="76">
        <v>0</v>
      </c>
      <c r="D26" s="76">
        <v>0</v>
      </c>
      <c r="E26" s="76">
        <v>11</v>
      </c>
      <c r="F26" s="76">
        <v>43</v>
      </c>
      <c r="G26" s="76">
        <v>1</v>
      </c>
      <c r="H26" s="76">
        <v>0</v>
      </c>
      <c r="I26" s="102">
        <v>0</v>
      </c>
      <c r="J26" s="1"/>
      <c r="K26" s="1"/>
      <c r="L26" s="26" t="s">
        <v>152</v>
      </c>
      <c r="M26" s="27" t="s">
        <v>177</v>
      </c>
      <c r="N26" s="27" t="s">
        <v>178</v>
      </c>
      <c r="O26" s="1"/>
    </row>
    <row r="27" spans="1:15">
      <c r="A27" s="152"/>
      <c r="B27" s="76">
        <v>5</v>
      </c>
      <c r="C27" s="76">
        <v>0</v>
      </c>
      <c r="D27" s="76">
        <v>4</v>
      </c>
      <c r="E27" s="76">
        <v>39</v>
      </c>
      <c r="F27" s="76">
        <v>1</v>
      </c>
      <c r="G27" s="76">
        <v>2</v>
      </c>
      <c r="H27" s="76">
        <v>1</v>
      </c>
      <c r="I27" s="102">
        <v>0</v>
      </c>
      <c r="J27" s="1"/>
      <c r="K27" s="1"/>
      <c r="L27" s="26"/>
      <c r="M27" s="27"/>
      <c r="N27" s="27"/>
      <c r="O27" s="1"/>
    </row>
    <row r="28" spans="1:15">
      <c r="A28" s="152"/>
      <c r="B28" s="76">
        <v>6</v>
      </c>
      <c r="C28" s="76">
        <v>0</v>
      </c>
      <c r="D28" s="76">
        <v>0</v>
      </c>
      <c r="E28" s="76">
        <v>26</v>
      </c>
      <c r="F28" s="76">
        <v>19</v>
      </c>
      <c r="G28" s="76">
        <v>1</v>
      </c>
      <c r="H28" s="76">
        <v>0</v>
      </c>
      <c r="I28" s="102">
        <v>0</v>
      </c>
      <c r="J28" s="1"/>
      <c r="K28" s="1"/>
      <c r="L28" s="26" t="s">
        <v>160</v>
      </c>
      <c r="M28" s="27" t="s">
        <v>156</v>
      </c>
      <c r="N28" s="27" t="s">
        <v>157</v>
      </c>
      <c r="O28" s="1"/>
    </row>
    <row r="29" spans="1:15">
      <c r="A29" s="152"/>
      <c r="B29" s="76">
        <v>7</v>
      </c>
      <c r="C29" s="76">
        <v>0</v>
      </c>
      <c r="D29" s="76">
        <v>0</v>
      </c>
      <c r="E29" s="76">
        <v>27</v>
      </c>
      <c r="F29" s="76">
        <v>14</v>
      </c>
      <c r="G29" s="76">
        <v>1</v>
      </c>
      <c r="H29" s="76">
        <v>0</v>
      </c>
      <c r="I29" s="102">
        <v>0</v>
      </c>
      <c r="J29" s="1"/>
      <c r="K29" s="1"/>
      <c r="L29" s="26" t="s">
        <v>151</v>
      </c>
      <c r="M29" s="27">
        <v>0.57689999999999997</v>
      </c>
      <c r="N29" s="27">
        <v>1.7330000000000001</v>
      </c>
      <c r="O29" s="1"/>
    </row>
    <row r="30" spans="1:15">
      <c r="A30" s="152"/>
      <c r="B30" s="76">
        <v>8</v>
      </c>
      <c r="C30" s="76">
        <v>0</v>
      </c>
      <c r="D30" s="76">
        <v>1</v>
      </c>
      <c r="E30" s="76">
        <v>29</v>
      </c>
      <c r="F30" s="76">
        <v>15</v>
      </c>
      <c r="G30" s="76">
        <v>0</v>
      </c>
      <c r="H30" s="76">
        <v>0</v>
      </c>
      <c r="I30" s="102">
        <v>0</v>
      </c>
      <c r="J30" s="1"/>
      <c r="K30" s="1"/>
      <c r="L30" s="26" t="s">
        <v>152</v>
      </c>
      <c r="M30" s="27" t="s">
        <v>179</v>
      </c>
      <c r="N30" s="27" t="s">
        <v>180</v>
      </c>
      <c r="O30" s="1"/>
    </row>
    <row r="31" spans="1:15">
      <c r="A31" s="152"/>
      <c r="B31" s="76">
        <v>9</v>
      </c>
      <c r="C31" s="76">
        <v>0</v>
      </c>
      <c r="D31" s="76">
        <v>0</v>
      </c>
      <c r="E31" s="76">
        <v>22</v>
      </c>
      <c r="F31" s="76">
        <v>22</v>
      </c>
      <c r="G31" s="76">
        <v>1</v>
      </c>
      <c r="H31" s="76">
        <v>0</v>
      </c>
      <c r="I31" s="102">
        <v>0</v>
      </c>
      <c r="J31" s="1"/>
      <c r="K31" s="1"/>
      <c r="L31" s="1"/>
      <c r="M31" s="1"/>
      <c r="N31" s="1"/>
      <c r="O31" s="1"/>
    </row>
    <row r="32" spans="1:15">
      <c r="A32" s="152"/>
      <c r="B32" s="76">
        <v>10</v>
      </c>
      <c r="C32" s="76">
        <v>0</v>
      </c>
      <c r="D32" s="76">
        <v>0</v>
      </c>
      <c r="E32" s="76">
        <v>16</v>
      </c>
      <c r="F32" s="76">
        <v>28</v>
      </c>
      <c r="G32" s="76">
        <v>3</v>
      </c>
      <c r="H32" s="76">
        <v>0</v>
      </c>
      <c r="I32" s="102">
        <v>0</v>
      </c>
      <c r="J32" s="1"/>
      <c r="K32" s="1"/>
      <c r="O32" s="1"/>
    </row>
    <row r="33" spans="1:15">
      <c r="A33" s="152"/>
      <c r="B33" s="76">
        <v>11</v>
      </c>
      <c r="C33" s="76">
        <v>0</v>
      </c>
      <c r="D33" s="76">
        <v>0</v>
      </c>
      <c r="E33" s="76">
        <v>28</v>
      </c>
      <c r="F33" s="76">
        <v>15</v>
      </c>
      <c r="G33" s="76">
        <v>1</v>
      </c>
      <c r="H33" s="76">
        <v>0</v>
      </c>
      <c r="I33" s="102">
        <v>0</v>
      </c>
      <c r="J33" s="1"/>
      <c r="K33" s="1"/>
      <c r="O33" s="1"/>
    </row>
    <row r="34" spans="1:15">
      <c r="A34" s="152"/>
      <c r="B34" s="76">
        <v>12</v>
      </c>
      <c r="C34" s="76">
        <v>0</v>
      </c>
      <c r="D34" s="76">
        <v>0</v>
      </c>
      <c r="E34" s="76">
        <v>14</v>
      </c>
      <c r="F34" s="76">
        <v>30</v>
      </c>
      <c r="G34" s="76">
        <v>4</v>
      </c>
      <c r="H34" s="76">
        <v>1</v>
      </c>
      <c r="I34" s="102">
        <v>0</v>
      </c>
      <c r="J34" s="1"/>
      <c r="K34" s="1"/>
      <c r="L34" s="1"/>
      <c r="M34" s="1"/>
      <c r="N34" s="1"/>
      <c r="O34" s="1"/>
    </row>
    <row r="35" spans="1:15">
      <c r="A35" s="152"/>
      <c r="B35" s="76">
        <v>13</v>
      </c>
      <c r="C35" s="76">
        <v>0</v>
      </c>
      <c r="D35" s="76">
        <v>0</v>
      </c>
      <c r="E35" s="76">
        <v>13</v>
      </c>
      <c r="F35" s="76">
        <v>33</v>
      </c>
      <c r="G35" s="76">
        <v>1</v>
      </c>
      <c r="H35" s="76">
        <v>0</v>
      </c>
      <c r="I35" s="102">
        <v>0</v>
      </c>
      <c r="J35" s="1"/>
      <c r="K35" s="1"/>
      <c r="L35" s="1"/>
      <c r="M35" s="1"/>
      <c r="N35" s="1"/>
      <c r="O35" s="1"/>
    </row>
    <row r="36" spans="1:15">
      <c r="A36" s="152"/>
      <c r="B36" s="76">
        <v>14</v>
      </c>
      <c r="C36" s="76">
        <v>0</v>
      </c>
      <c r="D36" s="76">
        <v>0</v>
      </c>
      <c r="E36" s="76">
        <v>20</v>
      </c>
      <c r="F36" s="76">
        <v>28</v>
      </c>
      <c r="G36" s="76">
        <v>0</v>
      </c>
      <c r="H36" s="76">
        <v>0</v>
      </c>
      <c r="I36" s="102">
        <v>0</v>
      </c>
      <c r="J36" s="1"/>
      <c r="K36" s="1"/>
      <c r="L36" s="1"/>
      <c r="M36" s="1"/>
      <c r="N36" s="1"/>
      <c r="O36" s="1"/>
    </row>
    <row r="37" spans="1:15">
      <c r="A37" s="152"/>
      <c r="B37" s="76">
        <v>15</v>
      </c>
      <c r="C37" s="76">
        <v>0</v>
      </c>
      <c r="D37" s="76">
        <v>0</v>
      </c>
      <c r="E37" s="76">
        <v>22</v>
      </c>
      <c r="F37" s="76">
        <v>25</v>
      </c>
      <c r="G37" s="76">
        <v>0</v>
      </c>
      <c r="H37" s="76">
        <v>0</v>
      </c>
      <c r="I37" s="102">
        <v>0</v>
      </c>
      <c r="J37" s="1"/>
      <c r="K37" s="1"/>
      <c r="L37" s="1"/>
      <c r="M37" s="1"/>
      <c r="N37" s="1"/>
      <c r="O37" s="1"/>
    </row>
    <row r="38" spans="1:15">
      <c r="A38" s="152"/>
      <c r="B38" s="76">
        <v>16</v>
      </c>
      <c r="C38" s="76">
        <v>0</v>
      </c>
      <c r="D38" s="76">
        <v>0</v>
      </c>
      <c r="E38" s="76">
        <v>21</v>
      </c>
      <c r="F38" s="76">
        <v>31</v>
      </c>
      <c r="G38" s="76">
        <v>0</v>
      </c>
      <c r="H38" s="76">
        <v>0</v>
      </c>
      <c r="I38" s="102">
        <v>0</v>
      </c>
      <c r="J38" s="1"/>
      <c r="K38" s="1"/>
      <c r="L38" s="1"/>
      <c r="M38" s="1"/>
      <c r="N38" s="1"/>
      <c r="O38" s="1"/>
    </row>
    <row r="39" spans="1:15">
      <c r="A39" s="152"/>
      <c r="B39" s="76">
        <v>17</v>
      </c>
      <c r="C39" s="76">
        <v>0</v>
      </c>
      <c r="D39" s="76">
        <v>0</v>
      </c>
      <c r="E39" s="76">
        <v>14</v>
      </c>
      <c r="F39" s="76">
        <v>36</v>
      </c>
      <c r="G39" s="76">
        <v>0</v>
      </c>
      <c r="H39" s="76">
        <v>0</v>
      </c>
      <c r="I39" s="102">
        <v>0</v>
      </c>
      <c r="J39" s="1"/>
      <c r="K39" s="1"/>
      <c r="L39" s="1"/>
      <c r="M39" s="1"/>
      <c r="N39" s="1"/>
      <c r="O39" s="1"/>
    </row>
    <row r="40" spans="1:15">
      <c r="A40" s="152"/>
      <c r="B40" s="76">
        <v>18</v>
      </c>
      <c r="C40" s="103">
        <v>0</v>
      </c>
      <c r="D40" s="103">
        <v>0</v>
      </c>
      <c r="E40" s="103">
        <v>10</v>
      </c>
      <c r="F40" s="103">
        <v>35</v>
      </c>
      <c r="G40" s="103">
        <v>3</v>
      </c>
      <c r="H40" s="103">
        <v>1</v>
      </c>
      <c r="I40" s="104">
        <v>0</v>
      </c>
      <c r="J40" s="1"/>
      <c r="K40" s="1"/>
      <c r="L40" s="1"/>
      <c r="M40" s="1"/>
      <c r="N40" s="1"/>
      <c r="O40" s="1"/>
    </row>
    <row r="41" spans="1:15">
      <c r="A41" s="152"/>
      <c r="B41" s="76">
        <v>19</v>
      </c>
      <c r="C41" s="103">
        <v>0</v>
      </c>
      <c r="D41" s="103">
        <v>0</v>
      </c>
      <c r="E41" s="103">
        <v>6</v>
      </c>
      <c r="F41" s="103">
        <v>35</v>
      </c>
      <c r="G41" s="103">
        <v>1</v>
      </c>
      <c r="H41" s="103">
        <v>0</v>
      </c>
      <c r="I41" s="104">
        <v>0</v>
      </c>
      <c r="J41" s="1"/>
      <c r="K41" s="1"/>
      <c r="L41" s="1"/>
      <c r="M41" s="1"/>
      <c r="N41" s="1"/>
      <c r="O41" s="1"/>
    </row>
    <row r="42" spans="1:15">
      <c r="A42" s="152"/>
      <c r="B42" s="76">
        <v>20</v>
      </c>
      <c r="C42" s="103">
        <v>0</v>
      </c>
      <c r="D42" s="103">
        <v>0</v>
      </c>
      <c r="E42" s="103">
        <v>14</v>
      </c>
      <c r="F42" s="103">
        <v>30</v>
      </c>
      <c r="G42" s="103">
        <v>2</v>
      </c>
      <c r="H42" s="103">
        <v>0</v>
      </c>
      <c r="I42" s="104">
        <v>0</v>
      </c>
      <c r="J42" s="1"/>
      <c r="K42" s="1"/>
      <c r="L42" s="1"/>
      <c r="M42" s="1"/>
      <c r="N42" s="1"/>
      <c r="O42" s="1"/>
    </row>
    <row r="43" spans="1:15">
      <c r="A43" s="152"/>
      <c r="B43" s="76">
        <v>21</v>
      </c>
      <c r="C43" s="103">
        <v>0</v>
      </c>
      <c r="D43" s="103">
        <v>0</v>
      </c>
      <c r="E43" s="103">
        <v>20</v>
      </c>
      <c r="F43" s="103">
        <v>26</v>
      </c>
      <c r="G43" s="103">
        <v>4</v>
      </c>
      <c r="H43" s="103">
        <v>0</v>
      </c>
      <c r="I43" s="104">
        <v>0</v>
      </c>
      <c r="J43" s="1"/>
      <c r="K43" s="1"/>
      <c r="L43" s="1"/>
      <c r="M43" s="1"/>
      <c r="N43" s="1"/>
      <c r="O43" s="1"/>
    </row>
    <row r="44" spans="1:15">
      <c r="A44" s="152"/>
      <c r="B44" s="76">
        <v>22</v>
      </c>
      <c r="C44" s="103">
        <v>0</v>
      </c>
      <c r="D44" s="103">
        <v>0</v>
      </c>
      <c r="E44" s="103">
        <v>22</v>
      </c>
      <c r="F44" s="103">
        <v>23</v>
      </c>
      <c r="G44" s="103">
        <v>3</v>
      </c>
      <c r="H44" s="103">
        <v>0</v>
      </c>
      <c r="I44" s="104">
        <v>0</v>
      </c>
      <c r="J44" s="1"/>
      <c r="K44" s="1"/>
      <c r="L44" s="1"/>
      <c r="M44" s="1"/>
      <c r="N44" s="1"/>
      <c r="O44" s="1"/>
    </row>
    <row r="45" spans="1:15">
      <c r="A45" s="152"/>
      <c r="B45" s="76">
        <v>23</v>
      </c>
      <c r="C45" s="103">
        <v>0</v>
      </c>
      <c r="D45" s="103">
        <v>0</v>
      </c>
      <c r="E45" s="103">
        <v>38</v>
      </c>
      <c r="F45" s="103">
        <v>8</v>
      </c>
      <c r="G45" s="103">
        <v>1</v>
      </c>
      <c r="H45" s="103">
        <v>0</v>
      </c>
      <c r="I45" s="104">
        <v>0</v>
      </c>
      <c r="J45" s="1"/>
      <c r="K45" s="1"/>
      <c r="L45" s="1"/>
      <c r="M45" s="1"/>
      <c r="N45" s="1"/>
      <c r="O45" s="1"/>
    </row>
    <row r="46" spans="1:15">
      <c r="A46" s="152"/>
      <c r="B46" s="76">
        <v>24</v>
      </c>
      <c r="C46" s="103">
        <v>0</v>
      </c>
      <c r="D46" s="103">
        <v>0</v>
      </c>
      <c r="E46" s="103">
        <v>38</v>
      </c>
      <c r="F46" s="103">
        <v>7</v>
      </c>
      <c r="G46" s="103">
        <v>1</v>
      </c>
      <c r="H46" s="103">
        <v>0</v>
      </c>
      <c r="I46" s="104">
        <v>0</v>
      </c>
      <c r="J46" s="1"/>
      <c r="K46" s="1"/>
      <c r="L46" s="1"/>
      <c r="M46" s="1"/>
      <c r="N46" s="1"/>
      <c r="O46" s="1"/>
    </row>
    <row r="47" spans="1:15">
      <c r="A47" s="152"/>
      <c r="B47" s="76">
        <v>25</v>
      </c>
      <c r="C47" s="103">
        <v>0</v>
      </c>
      <c r="D47" s="103">
        <v>0</v>
      </c>
      <c r="E47" s="103">
        <v>26</v>
      </c>
      <c r="F47" s="103">
        <v>16</v>
      </c>
      <c r="G47" s="103">
        <v>1</v>
      </c>
      <c r="H47" s="103">
        <v>0</v>
      </c>
      <c r="I47" s="104">
        <v>0</v>
      </c>
      <c r="J47" s="1"/>
      <c r="K47" s="1"/>
      <c r="L47" s="1"/>
      <c r="M47" s="1"/>
      <c r="N47" s="1"/>
      <c r="O47" s="1"/>
    </row>
    <row r="48" spans="1:15">
      <c r="A48" s="152"/>
      <c r="B48" s="76">
        <v>26</v>
      </c>
      <c r="C48" s="103">
        <v>0</v>
      </c>
      <c r="D48" s="103">
        <v>0</v>
      </c>
      <c r="E48" s="103">
        <v>13</v>
      </c>
      <c r="F48" s="103">
        <v>30</v>
      </c>
      <c r="G48" s="103">
        <v>3</v>
      </c>
      <c r="H48" s="103">
        <v>0</v>
      </c>
      <c r="I48" s="104">
        <v>0</v>
      </c>
      <c r="J48" s="1"/>
      <c r="K48" s="1"/>
      <c r="L48" s="1"/>
      <c r="M48" s="1"/>
      <c r="N48" s="1"/>
      <c r="O48" s="1"/>
    </row>
    <row r="49" spans="1:15">
      <c r="A49" s="152"/>
      <c r="B49" s="76">
        <v>27</v>
      </c>
      <c r="C49" s="103">
        <v>0</v>
      </c>
      <c r="D49" s="103">
        <v>0</v>
      </c>
      <c r="E49" s="103">
        <v>5</v>
      </c>
      <c r="F49" s="103">
        <v>37</v>
      </c>
      <c r="G49" s="103">
        <v>1</v>
      </c>
      <c r="H49" s="103">
        <v>2</v>
      </c>
      <c r="I49" s="104">
        <v>0</v>
      </c>
      <c r="J49" s="1"/>
      <c r="K49" s="1"/>
      <c r="L49" s="1"/>
      <c r="M49" s="1"/>
      <c r="N49" s="1"/>
      <c r="O49" s="1"/>
    </row>
    <row r="50" spans="1:15">
      <c r="A50" s="152"/>
      <c r="B50" s="76">
        <v>28</v>
      </c>
      <c r="C50" s="103">
        <v>0</v>
      </c>
      <c r="D50" s="103">
        <v>1</v>
      </c>
      <c r="E50" s="103">
        <v>41</v>
      </c>
      <c r="F50" s="103">
        <v>7</v>
      </c>
      <c r="G50" s="103">
        <v>0</v>
      </c>
      <c r="H50" s="103">
        <v>0</v>
      </c>
      <c r="I50" s="104">
        <v>0</v>
      </c>
      <c r="J50" s="1"/>
      <c r="K50" s="1"/>
      <c r="L50" s="1"/>
      <c r="M50" s="1"/>
      <c r="N50" s="1"/>
      <c r="O50" s="1"/>
    </row>
    <row r="51" spans="1:15">
      <c r="A51" s="152"/>
      <c r="B51" s="76">
        <v>29</v>
      </c>
      <c r="C51" s="103">
        <v>0</v>
      </c>
      <c r="D51" s="103">
        <v>0</v>
      </c>
      <c r="E51" s="103">
        <v>27</v>
      </c>
      <c r="F51" s="103">
        <v>19</v>
      </c>
      <c r="G51" s="103">
        <v>1</v>
      </c>
      <c r="H51" s="103">
        <v>0</v>
      </c>
      <c r="I51" s="104">
        <v>0</v>
      </c>
      <c r="J51" s="1"/>
      <c r="K51" s="1"/>
      <c r="L51" s="1"/>
      <c r="M51" s="1"/>
      <c r="N51" s="1"/>
      <c r="O51" s="1"/>
    </row>
    <row r="52" spans="1:15">
      <c r="A52" s="152"/>
      <c r="B52" s="76">
        <v>30</v>
      </c>
      <c r="C52" s="103">
        <v>0</v>
      </c>
      <c r="D52" s="103">
        <v>0</v>
      </c>
      <c r="E52" s="103">
        <v>30</v>
      </c>
      <c r="F52" s="103">
        <v>27</v>
      </c>
      <c r="G52" s="103">
        <v>3</v>
      </c>
      <c r="H52" s="103">
        <v>0</v>
      </c>
      <c r="I52" s="104">
        <v>0</v>
      </c>
      <c r="J52" s="1"/>
      <c r="K52" s="1"/>
      <c r="L52" s="1"/>
      <c r="M52" s="1"/>
      <c r="N52" s="1"/>
      <c r="O52" s="1"/>
    </row>
    <row r="53" spans="1:15">
      <c r="A53" s="152"/>
      <c r="B53" s="76">
        <v>31</v>
      </c>
      <c r="C53" s="103">
        <v>0</v>
      </c>
      <c r="D53" s="103">
        <v>0</v>
      </c>
      <c r="E53" s="103">
        <v>21</v>
      </c>
      <c r="F53" s="103">
        <v>26</v>
      </c>
      <c r="G53" s="103">
        <v>0</v>
      </c>
      <c r="H53" s="103">
        <v>0</v>
      </c>
      <c r="I53" s="104">
        <v>0</v>
      </c>
      <c r="J53" s="1"/>
      <c r="K53" s="1"/>
      <c r="L53" s="1"/>
      <c r="M53" s="1"/>
      <c r="N53" s="1"/>
      <c r="O53" s="1"/>
    </row>
    <row r="54" spans="1:15">
      <c r="A54" s="152"/>
      <c r="B54" s="76">
        <v>32</v>
      </c>
      <c r="C54" s="103">
        <v>0</v>
      </c>
      <c r="D54" s="103">
        <v>0</v>
      </c>
      <c r="E54" s="103">
        <v>19</v>
      </c>
      <c r="F54" s="103">
        <v>23</v>
      </c>
      <c r="G54" s="103">
        <v>4</v>
      </c>
      <c r="H54" s="103">
        <v>0</v>
      </c>
      <c r="I54" s="104">
        <v>0</v>
      </c>
      <c r="J54" s="1"/>
      <c r="K54" s="1"/>
      <c r="L54" s="1"/>
      <c r="M54" s="1"/>
      <c r="N54" s="1"/>
      <c r="O54" s="1"/>
    </row>
    <row r="55" spans="1:15">
      <c r="A55" s="152"/>
      <c r="B55" s="76">
        <v>33</v>
      </c>
      <c r="C55" s="103">
        <v>0</v>
      </c>
      <c r="D55" s="103">
        <v>0</v>
      </c>
      <c r="E55" s="103">
        <v>6</v>
      </c>
      <c r="F55" s="103">
        <v>39</v>
      </c>
      <c r="G55" s="103">
        <v>5</v>
      </c>
      <c r="H55" s="103">
        <v>0</v>
      </c>
      <c r="I55" s="104">
        <v>0</v>
      </c>
      <c r="J55" s="1"/>
      <c r="K55" s="1"/>
      <c r="L55" s="1"/>
      <c r="M55" s="1"/>
      <c r="N55" s="1"/>
      <c r="O55" s="1"/>
    </row>
    <row r="56" spans="1:15">
      <c r="A56" s="152"/>
      <c r="B56" s="76">
        <v>34</v>
      </c>
      <c r="C56" s="103">
        <v>0</v>
      </c>
      <c r="D56" s="103">
        <v>0</v>
      </c>
      <c r="E56" s="103">
        <v>4</v>
      </c>
      <c r="F56" s="103">
        <v>40</v>
      </c>
      <c r="G56" s="103">
        <v>6</v>
      </c>
      <c r="H56" s="103">
        <v>0</v>
      </c>
      <c r="I56" s="104">
        <v>0</v>
      </c>
      <c r="J56" s="1"/>
      <c r="K56" s="1"/>
      <c r="L56" s="1"/>
      <c r="M56" s="1"/>
      <c r="N56" s="1"/>
      <c r="O56" s="1"/>
    </row>
    <row r="57" spans="1:15" ht="21" thickBot="1">
      <c r="A57" s="152"/>
      <c r="B57" s="76">
        <v>35</v>
      </c>
      <c r="C57" s="103">
        <v>0</v>
      </c>
      <c r="D57" s="103">
        <v>0</v>
      </c>
      <c r="E57" s="103">
        <v>31</v>
      </c>
      <c r="F57" s="103">
        <v>16</v>
      </c>
      <c r="G57" s="103">
        <v>2</v>
      </c>
      <c r="H57" s="103">
        <v>0</v>
      </c>
      <c r="I57" s="104">
        <v>0</v>
      </c>
      <c r="J57" s="1"/>
      <c r="K57" s="1"/>
      <c r="L57" s="1"/>
      <c r="M57" s="1"/>
      <c r="N57" s="1"/>
      <c r="O57" s="1"/>
    </row>
    <row r="58" spans="1:15">
      <c r="A58" s="152"/>
      <c r="B58" s="76">
        <v>36</v>
      </c>
      <c r="C58" s="103">
        <v>0</v>
      </c>
      <c r="D58" s="103">
        <v>0</v>
      </c>
      <c r="E58" s="103">
        <v>26</v>
      </c>
      <c r="F58" s="103">
        <v>18</v>
      </c>
      <c r="G58" s="103">
        <v>2</v>
      </c>
      <c r="H58" s="103">
        <v>0</v>
      </c>
      <c r="I58" s="104">
        <v>0</v>
      </c>
      <c r="J58" s="83" t="s">
        <v>205</v>
      </c>
      <c r="K58" s="1"/>
      <c r="L58" s="1"/>
      <c r="M58" s="1"/>
      <c r="N58" s="1"/>
      <c r="O58" s="1"/>
    </row>
    <row r="59" spans="1:15" ht="21" thickBot="1">
      <c r="A59" s="153"/>
      <c r="B59" s="105">
        <v>37</v>
      </c>
      <c r="C59" s="106">
        <v>0</v>
      </c>
      <c r="D59" s="106">
        <v>0</v>
      </c>
      <c r="E59" s="106">
        <v>30</v>
      </c>
      <c r="F59" s="106">
        <v>17</v>
      </c>
      <c r="G59" s="106">
        <v>0</v>
      </c>
      <c r="H59" s="106">
        <v>0</v>
      </c>
      <c r="I59" s="107">
        <v>0</v>
      </c>
      <c r="J59" s="111">
        <f>SUM(C23:I59)</f>
        <v>1736</v>
      </c>
      <c r="K59" s="1"/>
      <c r="L59" s="1"/>
      <c r="M59" s="1"/>
      <c r="N59" s="1"/>
      <c r="O59" s="1"/>
    </row>
  </sheetData>
  <mergeCells count="3">
    <mergeCell ref="C2:I2"/>
    <mergeCell ref="A4:A22"/>
    <mergeCell ref="A23:A59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3:E15"/>
  <sheetViews>
    <sheetView tabSelected="1" workbookViewId="0">
      <selection activeCell="P18" sqref="P18"/>
    </sheetView>
  </sheetViews>
  <sheetFormatPr baseColWidth="10" defaultColWidth="10.5703125" defaultRowHeight="20"/>
  <cols>
    <col min="1" max="1" width="12.85546875" style="123" customWidth="1"/>
    <col min="2" max="4" width="10.5703125" style="1"/>
  </cols>
  <sheetData>
    <row r="3" spans="1:5" ht="21" thickBot="1">
      <c r="A3" s="123" t="s">
        <v>215</v>
      </c>
    </row>
    <row r="4" spans="1:5">
      <c r="B4" s="2"/>
      <c r="C4" s="121" t="s">
        <v>196</v>
      </c>
      <c r="D4" s="122" t="s">
        <v>198</v>
      </c>
    </row>
    <row r="5" spans="1:5">
      <c r="B5" s="3">
        <v>1</v>
      </c>
      <c r="C5" s="115">
        <v>1</v>
      </c>
      <c r="D5" s="120">
        <v>2.0546197071828134</v>
      </c>
      <c r="E5" s="113"/>
    </row>
    <row r="6" spans="1:5">
      <c r="B6" s="3">
        <v>2</v>
      </c>
      <c r="C6" s="115">
        <v>1</v>
      </c>
      <c r="D6" s="120">
        <v>0.84096338315669583</v>
      </c>
      <c r="E6" s="113"/>
    </row>
    <row r="7" spans="1:5" ht="21" thickBot="1">
      <c r="B7" s="8">
        <v>3</v>
      </c>
      <c r="C7" s="89">
        <v>1</v>
      </c>
      <c r="D7" s="91">
        <v>0.82845969798884955</v>
      </c>
      <c r="E7" s="113"/>
    </row>
    <row r="8" spans="1:5" ht="22" thickTop="1" thickBot="1">
      <c r="B8" s="11" t="s">
        <v>10</v>
      </c>
      <c r="C8" s="12">
        <f>AVERAGE(C5:C7)</f>
        <v>1</v>
      </c>
      <c r="D8" s="13">
        <f>AVERAGE(D5:D7)</f>
        <v>1.2413475961094529</v>
      </c>
    </row>
    <row r="10" spans="1:5" ht="21" thickBot="1">
      <c r="A10" s="123" t="s">
        <v>216</v>
      </c>
    </row>
    <row r="11" spans="1:5">
      <c r="B11" s="116"/>
      <c r="C11" s="117" t="s">
        <v>217</v>
      </c>
      <c r="D11" s="118" t="s">
        <v>218</v>
      </c>
    </row>
    <row r="12" spans="1:5">
      <c r="B12" s="119">
        <v>1</v>
      </c>
      <c r="C12" s="115">
        <v>1</v>
      </c>
      <c r="D12" s="120">
        <v>3.0443351961985594</v>
      </c>
    </row>
    <row r="13" spans="1:5">
      <c r="B13" s="119">
        <v>2</v>
      </c>
      <c r="C13" s="115">
        <v>1</v>
      </c>
      <c r="D13" s="120">
        <v>7.9899688585459341</v>
      </c>
    </row>
    <row r="14" spans="1:5" ht="21" thickBot="1">
      <c r="B14" s="133">
        <v>3</v>
      </c>
      <c r="C14" s="89">
        <v>1</v>
      </c>
      <c r="D14" s="91">
        <v>2.5078460218217482</v>
      </c>
    </row>
    <row r="15" spans="1:5" ht="22" thickTop="1" thickBot="1">
      <c r="B15" s="11" t="s">
        <v>10</v>
      </c>
      <c r="C15" s="12">
        <f>AVERAGE(C12:C14)</f>
        <v>1</v>
      </c>
      <c r="D15" s="13">
        <f>AVERAGE(D12:D14)</f>
        <v>4.5140500255220806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18</vt:i4>
      </vt:variant>
    </vt:vector>
  </HeadingPairs>
  <TitlesOfParts>
    <vt:vector size="18" baseType="lpstr">
      <vt:lpstr>Fig1-D</vt:lpstr>
      <vt:lpstr>Fig1-I</vt:lpstr>
      <vt:lpstr>Fig1-K</vt:lpstr>
      <vt:lpstr>Fig1-M</vt:lpstr>
      <vt:lpstr>Fig2-E</vt:lpstr>
      <vt:lpstr>Fig2K</vt:lpstr>
      <vt:lpstr>Fig2M</vt:lpstr>
      <vt:lpstr>Fig3I</vt:lpstr>
      <vt:lpstr>FigEV2C</vt:lpstr>
      <vt:lpstr>FigEV2G</vt:lpstr>
      <vt:lpstr>FigEV2H</vt:lpstr>
      <vt:lpstr>Fig4B</vt:lpstr>
      <vt:lpstr>Fig4C</vt:lpstr>
      <vt:lpstr>Fig4D</vt:lpstr>
      <vt:lpstr>Fig4E</vt:lpstr>
      <vt:lpstr>FigEV3B</vt:lpstr>
      <vt:lpstr>FigEV3F</vt:lpstr>
      <vt:lpstr>FigEV4D,F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優子 池川</dc:creator>
  <cp:lastModifiedBy>優子 池川</cp:lastModifiedBy>
  <dcterms:created xsi:type="dcterms:W3CDTF">2022-11-21T04:53:02Z</dcterms:created>
  <dcterms:modified xsi:type="dcterms:W3CDTF">2022-11-22T09:43:28Z</dcterms:modified>
</cp:coreProperties>
</file>